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omments5.xml" ContentType="application/vnd.openxmlformats-officedocument.spreadsheetml.comments+xml"/>
  <Override PartName="/xl/threadedComments/threadedComment5.xml" ContentType="application/vnd.ms-excel.threadedcomments+xml"/>
  <Override PartName="/xl/comments6.xml" ContentType="application/vnd.openxmlformats-officedocument.spreadsheetml.comments+xml"/>
  <Override PartName="/xl/threadedComments/threadedComment6.xml" ContentType="application/vnd.ms-excel.threadedcomments+xml"/>
  <Override PartName="/xl/comments7.xml" ContentType="application/vnd.openxmlformats-officedocument.spreadsheetml.comments+xml"/>
  <Override PartName="/xl/threadedComments/threadedComment7.xml" ContentType="application/vnd.ms-excel.threadedcomments+xml"/>
  <Override PartName="/xl/comments8.xml" ContentType="application/vnd.openxmlformats-officedocument.spreadsheetml.comments+xml"/>
  <Override PartName="/xl/threadedComments/threadedComment8.xml" ContentType="application/vnd.ms-excel.threadedcomments+xml"/>
  <Override PartName="/xl/comments9.xml" ContentType="application/vnd.openxmlformats-officedocument.spreadsheetml.comments+xml"/>
  <Override PartName="/xl/threadedComments/threadedComment9.xml" ContentType="application/vnd.ms-excel.threadedcomments+xml"/>
  <Override PartName="/xl/comments10.xml" ContentType="application/vnd.openxmlformats-officedocument.spreadsheetml.comments+xml"/>
  <Override PartName="/xl/threadedComments/threadedComment10.xml" ContentType="application/vnd.ms-excel.threadedcomments+xml"/>
  <Override PartName="/xl/comments11.xml" ContentType="application/vnd.openxmlformats-officedocument.spreadsheetml.comments+xml"/>
  <Override PartName="/xl/threadedComments/threadedComment1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https://mailuis-my.sharepoint.com/personal/indeducon_uis_edu_co/Documents/Documentos/Trabajo Liz/"/>
    </mc:Choice>
  </mc:AlternateContent>
  <xr:revisionPtr revIDLastSave="11" documentId="13_ncr:1_{8C9D45E9-5509-4AFE-B1CA-A67DE6E743F4}" xr6:coauthVersionLast="47" xr6:coauthVersionMax="47" xr10:uidLastSave="{B5143355-2171-4C17-92E8-0F74F9B51E2E}"/>
  <bookViews>
    <workbookView xWindow="-108" yWindow="-108" windowWidth="23256" windowHeight="12576" tabRatio="998" activeTab="1" xr2:uid="{E96C4B6B-6EEF-4D55-BD57-AEB1EB8F62B3}"/>
  </bookViews>
  <sheets>
    <sheet name="Proyecto 1.1" sheetId="1" r:id="rId1"/>
    <sheet name="Proyecto 1.2" sheetId="3" r:id="rId2"/>
    <sheet name="Proyecto 1.3" sheetId="4" r:id="rId3"/>
    <sheet name="Proyecto 1.4" sheetId="5" r:id="rId4"/>
    <sheet name="Proyecto 1.5" sheetId="6" r:id="rId5"/>
    <sheet name="Proyecto 2.1" sheetId="7" r:id="rId6"/>
    <sheet name="Proyecto 3.1" sheetId="8" r:id="rId7"/>
    <sheet name="Proyecto 3.2" sheetId="9" r:id="rId8"/>
    <sheet name="Proyecto 4.1" sheetId="11" r:id="rId9"/>
    <sheet name="Acción 1.1" sheetId="12" r:id="rId10"/>
    <sheet name="Acción 4.1" sheetId="14" r:id="rId11"/>
    <sheet name="Acción 5.1" sheetId="15" r:id="rId1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6" l="1"/>
  <c r="H10" i="6"/>
  <c r="H8" i="6"/>
  <c r="G9" i="6"/>
  <c r="G10" i="6"/>
  <c r="G8" i="6"/>
  <c r="D21" i="6"/>
  <c r="G5" i="12"/>
  <c r="F15" i="15"/>
  <c r="F16" i="15"/>
  <c r="F17" i="15"/>
  <c r="F18" i="15"/>
  <c r="F19" i="15"/>
  <c r="F20" i="15"/>
  <c r="F21" i="15"/>
  <c r="F22" i="15"/>
  <c r="F23" i="15"/>
  <c r="F24" i="15"/>
  <c r="F14" i="15"/>
  <c r="E8" i="15"/>
  <c r="E9" i="15"/>
  <c r="E7" i="15"/>
  <c r="E8" i="14"/>
  <c r="E9" i="14"/>
  <c r="E10" i="14"/>
  <c r="E11" i="14"/>
  <c r="E12" i="14"/>
  <c r="E13" i="14"/>
  <c r="E14" i="14"/>
  <c r="E7" i="14"/>
  <c r="D22" i="12"/>
  <c r="D23" i="12"/>
  <c r="D21" i="12"/>
  <c r="I24" i="9"/>
  <c r="E23" i="11"/>
  <c r="E24" i="11"/>
  <c r="E25" i="11"/>
  <c r="E26" i="11"/>
  <c r="E27" i="11"/>
  <c r="E28" i="11"/>
  <c r="E29" i="11"/>
  <c r="E30" i="11"/>
  <c r="E31" i="11"/>
  <c r="E32" i="11"/>
  <c r="E33" i="11"/>
  <c r="E34" i="11"/>
  <c r="E22" i="11"/>
  <c r="E9" i="11"/>
  <c r="E10" i="11"/>
  <c r="E11" i="11"/>
  <c r="E12" i="11"/>
  <c r="E13" i="11"/>
  <c r="E14" i="11"/>
  <c r="E15" i="11"/>
  <c r="E8" i="11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22" i="9"/>
  <c r="E13" i="9"/>
  <c r="E14" i="9"/>
  <c r="E15" i="9"/>
  <c r="E16" i="9"/>
  <c r="E12" i="9"/>
  <c r="D7" i="9"/>
  <c r="J14" i="9"/>
  <c r="F34" i="8"/>
  <c r="F35" i="8"/>
  <c r="F36" i="8"/>
  <c r="F33" i="8"/>
  <c r="E28" i="8"/>
  <c r="G18" i="8"/>
  <c r="G17" i="8"/>
  <c r="H18" i="8"/>
  <c r="H17" i="8"/>
  <c r="I28" i="8"/>
  <c r="E6" i="8"/>
  <c r="E7" i="8"/>
  <c r="E8" i="8"/>
  <c r="E9" i="8"/>
  <c r="E10" i="8"/>
  <c r="E11" i="8"/>
  <c r="E12" i="8"/>
  <c r="E5" i="8"/>
  <c r="D40" i="7"/>
  <c r="D41" i="7"/>
  <c r="D42" i="7"/>
  <c r="D43" i="7"/>
  <c r="D44" i="7"/>
  <c r="D45" i="7"/>
  <c r="D46" i="7"/>
  <c r="D47" i="7"/>
  <c r="D48" i="7"/>
  <c r="D49" i="7"/>
  <c r="D50" i="7"/>
  <c r="D51" i="7"/>
  <c r="D39" i="7"/>
  <c r="F34" i="7"/>
  <c r="F30" i="7"/>
  <c r="F33" i="7"/>
  <c r="F32" i="7"/>
  <c r="F26" i="7"/>
  <c r="F27" i="7"/>
  <c r="F28" i="7"/>
  <c r="F29" i="7"/>
  <c r="F31" i="7"/>
  <c r="F25" i="7"/>
  <c r="I25" i="7"/>
  <c r="E15" i="7"/>
  <c r="E16" i="7"/>
  <c r="E17" i="7"/>
  <c r="E18" i="7"/>
  <c r="E19" i="7"/>
  <c r="E20" i="7"/>
  <c r="E14" i="7"/>
  <c r="D8" i="7"/>
  <c r="D9" i="7"/>
  <c r="D7" i="7"/>
  <c r="E97" i="5"/>
  <c r="H68" i="5"/>
  <c r="H67" i="5"/>
  <c r="H66" i="5"/>
  <c r="G10" i="5"/>
  <c r="E101" i="5"/>
  <c r="E102" i="5"/>
  <c r="E100" i="5"/>
  <c r="E99" i="5"/>
  <c r="E98" i="5"/>
  <c r="F86" i="5"/>
  <c r="F84" i="5"/>
  <c r="F85" i="5"/>
  <c r="F87" i="5"/>
  <c r="F88" i="5"/>
  <c r="F89" i="5"/>
  <c r="F90" i="5"/>
  <c r="F91" i="5"/>
  <c r="F92" i="5"/>
  <c r="F83" i="5"/>
  <c r="F75" i="5"/>
  <c r="F76" i="5"/>
  <c r="F77" i="5"/>
  <c r="F78" i="5"/>
  <c r="E70" i="5"/>
  <c r="E68" i="5"/>
  <c r="E67" i="5"/>
  <c r="E66" i="5"/>
  <c r="E69" i="5"/>
  <c r="E61" i="5"/>
  <c r="E55" i="5"/>
  <c r="E56" i="5"/>
  <c r="E57" i="5"/>
  <c r="E58" i="5"/>
  <c r="E59" i="5"/>
  <c r="E60" i="5"/>
  <c r="E54" i="5"/>
  <c r="E44" i="5"/>
  <c r="E45" i="5"/>
  <c r="E46" i="5"/>
  <c r="E47" i="5"/>
  <c r="E48" i="5"/>
  <c r="E49" i="5"/>
  <c r="D8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23" i="5"/>
  <c r="D24" i="5"/>
  <c r="D7" i="5"/>
  <c r="G5" i="7"/>
  <c r="F29" i="6"/>
  <c r="F30" i="6"/>
  <c r="F31" i="6"/>
  <c r="F32" i="6"/>
  <c r="F28" i="6"/>
  <c r="J28" i="6"/>
  <c r="D22" i="6"/>
  <c r="D23" i="6"/>
  <c r="J16" i="6"/>
  <c r="E41" i="4"/>
  <c r="E42" i="4"/>
  <c r="E43" i="4"/>
  <c r="E44" i="4"/>
  <c r="E45" i="4"/>
  <c r="E46" i="4"/>
  <c r="E47" i="4"/>
  <c r="E48" i="4"/>
  <c r="E49" i="4"/>
  <c r="E40" i="4"/>
  <c r="E27" i="4"/>
  <c r="E28" i="4"/>
  <c r="E29" i="4"/>
  <c r="E30" i="4"/>
  <c r="E31" i="4"/>
  <c r="E32" i="4"/>
  <c r="E33" i="4"/>
  <c r="E34" i="4"/>
  <c r="E35" i="4"/>
  <c r="D7" i="3"/>
  <c r="E15" i="4"/>
  <c r="E14" i="4"/>
  <c r="E16" i="4"/>
  <c r="E17" i="4"/>
  <c r="E18" i="4"/>
  <c r="E19" i="4"/>
  <c r="E20" i="4"/>
  <c r="E21" i="4"/>
  <c r="E22" i="4"/>
  <c r="K9" i="4"/>
  <c r="H6" i="4"/>
  <c r="H5" i="4"/>
  <c r="I6" i="4"/>
  <c r="I5" i="4"/>
  <c r="K5" i="4"/>
  <c r="H52" i="3"/>
  <c r="H51" i="3"/>
  <c r="H53" i="3"/>
  <c r="H54" i="3"/>
  <c r="H55" i="3"/>
  <c r="H56" i="3"/>
  <c r="H57" i="3"/>
  <c r="H58" i="3"/>
  <c r="H59" i="3"/>
  <c r="H60" i="3"/>
  <c r="H61" i="3"/>
  <c r="H62" i="3"/>
  <c r="H63" i="3"/>
  <c r="H64" i="3"/>
  <c r="H65" i="3"/>
  <c r="H66" i="3"/>
  <c r="H29" i="3"/>
  <c r="H26" i="3"/>
  <c r="H27" i="3"/>
  <c r="H28" i="3"/>
  <c r="H30" i="3"/>
  <c r="H31" i="3"/>
  <c r="H32" i="3"/>
  <c r="H33" i="3"/>
  <c r="H34" i="3"/>
  <c r="H35" i="3"/>
  <c r="H36" i="3"/>
  <c r="H37" i="3"/>
  <c r="H38" i="3"/>
  <c r="H39" i="3"/>
  <c r="H40" i="3"/>
  <c r="H41" i="3"/>
  <c r="H42" i="3"/>
  <c r="H43" i="3"/>
  <c r="H44" i="3"/>
  <c r="H25" i="3"/>
  <c r="D17" i="3"/>
  <c r="D8" i="3"/>
  <c r="D9" i="3"/>
  <c r="D10" i="3"/>
  <c r="D11" i="3"/>
  <c r="D12" i="3"/>
  <c r="D13" i="3"/>
  <c r="D14" i="3"/>
  <c r="D15" i="3"/>
  <c r="D16" i="3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32" i="1"/>
  <c r="E8" i="1"/>
  <c r="L37" i="1"/>
  <c r="N37" i="1" s="1"/>
  <c r="K34" i="1"/>
  <c r="K33" i="1"/>
  <c r="K32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I8" i="1" l="1"/>
  <c r="J15" i="15"/>
  <c r="J14" i="15"/>
  <c r="I15" i="15"/>
  <c r="L15" i="15" s="1"/>
  <c r="I14" i="15"/>
  <c r="L14" i="15" s="1"/>
  <c r="H8" i="15"/>
  <c r="J8" i="15" s="1"/>
  <c r="H7" i="15"/>
  <c r="J7" i="15" s="1"/>
  <c r="J8" i="14"/>
  <c r="J7" i="14"/>
  <c r="H8" i="14"/>
  <c r="H7" i="14"/>
  <c r="G21" i="12"/>
  <c r="I21" i="12" s="1"/>
  <c r="G22" i="12"/>
  <c r="I22" i="12" s="1"/>
  <c r="G6" i="12"/>
  <c r="J6" i="12" s="1"/>
  <c r="J5" i="12"/>
  <c r="H31" i="11"/>
  <c r="J31" i="11" s="1"/>
  <c r="H30" i="11"/>
  <c r="J30" i="11" s="1"/>
  <c r="H27" i="11"/>
  <c r="J27" i="11" s="1"/>
  <c r="H26" i="11"/>
  <c r="J26" i="11" s="1"/>
  <c r="H23" i="11"/>
  <c r="J23" i="11" s="1"/>
  <c r="H22" i="11"/>
  <c r="J22" i="11" s="1"/>
  <c r="H14" i="11"/>
  <c r="J14" i="11" s="1"/>
  <c r="H15" i="11"/>
  <c r="J15" i="11" s="1"/>
  <c r="H13" i="11"/>
  <c r="J13" i="11" s="1"/>
  <c r="H10" i="11"/>
  <c r="J10" i="11" s="1"/>
  <c r="H9" i="11"/>
  <c r="J9" i="11" s="1"/>
  <c r="H8" i="11"/>
  <c r="J8" i="11" s="1"/>
  <c r="I32" i="9"/>
  <c r="K32" i="9" s="1"/>
  <c r="I31" i="9"/>
  <c r="K31" i="9" s="1"/>
  <c r="I30" i="9"/>
  <c r="K30" i="9" s="1"/>
  <c r="I29" i="9"/>
  <c r="K29" i="9" s="1"/>
  <c r="I25" i="9"/>
  <c r="K25" i="9" s="1"/>
  <c r="K24" i="9"/>
  <c r="I23" i="9"/>
  <c r="K23" i="9" s="1"/>
  <c r="I22" i="9"/>
  <c r="K22" i="9" s="1"/>
  <c r="H17" i="9"/>
  <c r="J17" i="9" s="1"/>
  <c r="H16" i="9"/>
  <c r="J16" i="9" s="1"/>
  <c r="H15" i="9"/>
  <c r="J15" i="9" s="1"/>
  <c r="H14" i="9"/>
  <c r="H13" i="9"/>
  <c r="J13" i="9" s="1"/>
  <c r="H12" i="9"/>
  <c r="J12" i="9" s="1"/>
  <c r="F7" i="9"/>
  <c r="H7" i="9" s="1"/>
  <c r="L33" i="8"/>
  <c r="J33" i="8"/>
  <c r="I33" i="8"/>
  <c r="K28" i="8"/>
  <c r="J20" i="8"/>
  <c r="L20" i="8" s="1"/>
  <c r="J17" i="8"/>
  <c r="L17" i="8" s="1"/>
  <c r="J23" i="8"/>
  <c r="L23" i="8" s="1"/>
  <c r="H7" i="8" l="1"/>
  <c r="J7" i="8" s="1"/>
  <c r="H6" i="8"/>
  <c r="J6" i="8" s="1"/>
  <c r="H5" i="8"/>
  <c r="J5" i="8" s="1"/>
  <c r="H41" i="7"/>
  <c r="J41" i="7" s="1"/>
  <c r="H39" i="7"/>
  <c r="J39" i="7" s="1"/>
  <c r="H40" i="7"/>
  <c r="J40" i="7" s="1"/>
  <c r="I27" i="7"/>
  <c r="K27" i="7" s="1"/>
  <c r="I26" i="7"/>
  <c r="K26" i="7" s="1"/>
  <c r="K25" i="7"/>
  <c r="H18" i="7"/>
  <c r="J18" i="7" s="1"/>
  <c r="H17" i="7"/>
  <c r="J17" i="7" s="1"/>
  <c r="H16" i="7"/>
  <c r="J16" i="7" s="1"/>
  <c r="H15" i="7"/>
  <c r="J15" i="7" s="1"/>
  <c r="H14" i="7"/>
  <c r="J14" i="7" s="1"/>
  <c r="I5" i="7"/>
  <c r="G7" i="7"/>
  <c r="I7" i="7" s="1"/>
  <c r="G6" i="7"/>
  <c r="I6" i="7" s="1"/>
  <c r="L28" i="6"/>
  <c r="J21" i="6"/>
  <c r="L21" i="6" s="1"/>
  <c r="L13" i="6"/>
  <c r="L12" i="6"/>
  <c r="L11" i="6"/>
  <c r="L10" i="6"/>
  <c r="L9" i="6"/>
  <c r="L8" i="6"/>
  <c r="L16" i="6"/>
  <c r="N11" i="6" l="1"/>
  <c r="N8" i="6" l="1"/>
  <c r="H99" i="5"/>
  <c r="J99" i="5" s="1"/>
  <c r="H98" i="5"/>
  <c r="J98" i="5" s="1"/>
  <c r="H97" i="5"/>
  <c r="J97" i="5" s="1"/>
  <c r="I85" i="5"/>
  <c r="I84" i="5"/>
  <c r="I83" i="5"/>
  <c r="I77" i="5"/>
  <c r="I76" i="5"/>
  <c r="I75" i="5"/>
  <c r="K75" i="5" s="1"/>
  <c r="J68" i="5"/>
  <c r="J67" i="5"/>
  <c r="J66" i="5"/>
  <c r="H56" i="5"/>
  <c r="J56" i="5" s="1"/>
  <c r="H55" i="5"/>
  <c r="J55" i="5" s="1"/>
  <c r="H54" i="5"/>
  <c r="J54" i="5" s="1"/>
  <c r="H46" i="5"/>
  <c r="J46" i="5" s="1"/>
  <c r="H45" i="5"/>
  <c r="J45" i="5" s="1"/>
  <c r="H44" i="5"/>
  <c r="J44" i="5" s="1"/>
  <c r="J9" i="5" a="1"/>
  <c r="J9" i="5" s="1"/>
  <c r="L9" i="5" s="1"/>
  <c r="J8" i="5" a="1"/>
  <c r="J8" i="5" s="1"/>
  <c r="L8" i="5" s="1"/>
  <c r="J7" i="5" a="1"/>
  <c r="J7" i="5" s="1"/>
  <c r="L7" i="5" s="1"/>
  <c r="G36" i="5"/>
  <c r="G8" i="5"/>
  <c r="G9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7" i="5"/>
  <c r="G38" i="5"/>
  <c r="G39" i="5"/>
  <c r="G7" i="5"/>
  <c r="L83" i="5" l="1"/>
  <c r="H41" i="4"/>
  <c r="H42" i="4"/>
  <c r="H40" i="4"/>
  <c r="H27" i="4"/>
  <c r="I27" i="4" s="1"/>
  <c r="K27" i="4" s="1"/>
  <c r="H29" i="4"/>
  <c r="I29" i="4" s="1"/>
  <c r="H28" i="4"/>
  <c r="I28" i="4" s="1"/>
  <c r="G14" i="4"/>
  <c r="H14" i="4"/>
  <c r="M9" i="4"/>
  <c r="M5" i="4"/>
  <c r="J40" i="4" l="1"/>
  <c r="J14" i="4"/>
  <c r="L52" i="3"/>
  <c r="N52" i="3" s="1"/>
  <c r="L57" i="3"/>
  <c r="N57" i="3" s="1"/>
  <c r="O31" i="3"/>
  <c r="Q31" i="3" s="1"/>
  <c r="O26" i="3"/>
  <c r="Q26" i="3" s="1"/>
  <c r="L31" i="3"/>
  <c r="N31" i="3" s="1"/>
  <c r="L26" i="3"/>
  <c r="N26" i="3" s="1"/>
  <c r="H8" i="3" l="1"/>
  <c r="H7" i="3"/>
  <c r="H16" i="3"/>
  <c r="H15" i="3"/>
  <c r="H17" i="3"/>
  <c r="H14" i="3"/>
  <c r="J14" i="3" s="1"/>
  <c r="H13" i="3"/>
  <c r="J13" i="3" s="1"/>
  <c r="H12" i="3"/>
  <c r="J12" i="3" s="1"/>
  <c r="H11" i="3"/>
  <c r="J11" i="3" s="1"/>
  <c r="H10" i="3"/>
  <c r="J10" i="3" s="1"/>
  <c r="H9" i="3"/>
  <c r="J7" i="3" l="1"/>
  <c r="J15" i="3"/>
  <c r="L39" i="1"/>
  <c r="N39" i="1" s="1"/>
  <c r="L38" i="1"/>
  <c r="N38" i="1" s="1"/>
  <c r="M34" i="1"/>
  <c r="M33" i="1"/>
  <c r="M32" i="1"/>
  <c r="K8" i="1"/>
  <c r="I9" i="1"/>
  <c r="K9" i="1" s="1"/>
  <c r="I10" i="1"/>
  <c r="K10" i="1" s="1"/>
  <c r="I11" i="1"/>
  <c r="K11" i="1" s="1"/>
  <c r="I12" i="1"/>
  <c r="K1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tc={244ACA7A-D582-44AE-9641-78E63CC7270F}</author>
    <author>tc={13BFC5BC-44E2-4AAC-8951-0622F6C77E97}</author>
    <author>tc={92326A1A-E682-4E4C-8150-C6A8C2D78D74}</author>
    <author>tc={32AF9367-681E-429E-AE7F-58840C81AC3B}</author>
    <author>tc={27F38B38-1FC6-406F-B46D-C763E5FB8AB3}</author>
    <author>tc={E633A8D7-6923-4FE4-B9C2-53AC46F5D5AA}</author>
    <author>tc={5E451AC3-98E4-497B-874D-221A22DB250B}</author>
    <author>tc={9FD7AC6D-BDE9-4A54-B97E-EBFEE87DBCC3}</author>
    <author>tc={F21B274E-8DC1-41B2-87F6-97F3F76CCF6A}</author>
    <author>tc={E5404CDE-BA60-4C50-91EB-3750DF9065CA}</author>
    <author>tc={C153BCC0-CC04-49AA-A4BF-C9AD69ADB3A1}</author>
    <author>tc={9C182A6B-27E3-48D8-8D1D-CC538D0DB2CB}</author>
    <author>tc={CFD8D394-03F5-4F90-88F8-C56CDE1B47E9}</author>
  </authors>
  <commentList>
    <comment ref="A7" authorId="0" shapeId="0" xr:uid="{244ACA7A-D582-44AE-9641-78E63CC7270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el que se realiza el boletín</t>
      </text>
    </comment>
    <comment ref="B7" authorId="1" shapeId="0" xr:uid="{13BFC5BC-44E2-4AAC-8951-0622F6C77E9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al que pertenece el boletin</t>
      </text>
    </comment>
    <comment ref="D7" authorId="2" shapeId="0" xr:uid="{92326A1A-E682-4E4C-8150-C6A8C2D78D7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Responsable por la elaboración del boletin</t>
      </text>
    </comment>
    <comment ref="E7" authorId="3" shapeId="0" xr:uid="{32AF9367-681E-429E-AE7F-58840C81AC3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boletín</t>
      </text>
    </comment>
    <comment ref="A31" authorId="4" shapeId="0" xr:uid="{27F38B38-1FC6-406F-B46D-C763E5FB8AB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31" authorId="5" shapeId="0" xr:uid="{E633A8D7-6923-4FE4-B9C2-53AC46F5D5A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y día en que se realiza la actividad</t>
      </text>
    </comment>
    <comment ref="C31" authorId="6" shapeId="0" xr:uid="{5E451AC3-98E4-497B-874D-221A22DB250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</t>
      </text>
    </comment>
    <comment ref="D31" authorId="7" shapeId="0" xr:uid="{9FD7AC6D-BDE9-4A54-B97E-EBFEE87DBCC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Unidad/persona que realiza la actividad</t>
      </text>
    </comment>
    <comment ref="E31" authorId="8" shapeId="0" xr:uid="{F21B274E-8DC1-41B2-87F6-97F3F76CCF6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estudiantes que participan en la actividad</t>
      </text>
    </comment>
    <comment ref="F31" authorId="9" shapeId="0" xr:uid="{E5404CDE-BA60-4C50-91EB-3750DF9065C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a la que pertenecen los estudiantes (introducir número)</t>
      </text>
    </comment>
    <comment ref="G31" authorId="10" shapeId="0" xr:uid="{C153BCC0-CC04-49AA-A4BF-C9AD69ADB3A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Subir al link el documento de evidencia de la actividad</t>
      </text>
    </comment>
    <comment ref="H31" authorId="11" shapeId="0" xr:uid="{9C182A6B-27E3-48D8-8D1D-CC538D0DB2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Subir a la carpeta el archivo de asistencia</t>
      </text>
    </comment>
    <comment ref="K36" authorId="12" shapeId="0" xr:uid="{CFD8D394-03F5-4F90-88F8-C56CDE1B47E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Introducir número de estudiantes matriculados en la cohorte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tc={47C771CC-E28C-4EAA-9AF6-87E6915E74E6}</author>
    <author>tc={B0B08FBA-6519-4A5C-9A08-8C82CD835819}</author>
    <author>tc={573A0D93-EBD5-4246-B32F-DCDF53A9152B}</author>
    <author>tc={BBC08C39-E325-4991-9FF0-B1D8934C40F5}</author>
    <author>tc={35114E17-D7BD-41DF-90AD-2C496D6C3A69}</author>
    <author>tc={9FB7CCD0-F1CC-4C5E-80A3-0AABAF43305A}</author>
    <author>tc={559A65EB-460E-41CF-BB0C-63B8C8B52B57}</author>
    <author>EEIE_160113</author>
    <author>tc={DF9C2FF6-2B6E-4A94-B468-8B6AFDEF12E5}</author>
    <author>tc={A3FE198D-14C6-4AAD-B724-A281AE4FCE48}</author>
    <author>tc={FA0F7192-AB21-43A0-9B00-554F763C08CB}</author>
    <author>tc={692345DB-9AEB-4E7F-8774-5A173F6BDEF1}</author>
  </authors>
  <commentList>
    <comment ref="A6" authorId="0" shapeId="0" xr:uid="{47C771CC-E28C-4EAA-9AF6-87E6915E74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que se realiza la actividad/documento a registrar</t>
      </text>
    </comment>
    <comment ref="B6" authorId="1" shapeId="0" xr:uid="{B0B08FBA-6519-4A5C-9A08-8C82CD8358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Actividad/documento a registrar</t>
      </text>
    </comment>
    <comment ref="C6" authorId="2" shapeId="0" xr:uid="{573A0D93-EBD5-4246-B32F-DCDF53A9152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Persona que elabora el documento/estudio o difusión</t>
      </text>
    </comment>
    <comment ref="A24" authorId="3" shapeId="0" xr:uid="{BBC08C39-E325-4991-9FF0-B1D8934C40F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realice la movilidad</t>
      </text>
    </comment>
    <comment ref="B24" authorId="4" shapeId="0" xr:uid="{35114E17-D7BD-41DF-90AD-2C496D6C3A6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en que se realiza la movilidad</t>
      </text>
    </comment>
    <comment ref="C24" authorId="5" shapeId="0" xr:uid="{9FB7CCD0-F1CC-4C5E-80A3-0AABAF43305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persona que hace la movilidad: estudiante/docente</t>
      </text>
    </comment>
    <comment ref="E24" authorId="6" shapeId="0" xr:uid="{559A65EB-460E-41CF-BB0C-63B8C8B52B5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es movilidad nacional: colombia</t>
      </text>
    </comment>
    <comment ref="H24" authorId="7" shapeId="0" xr:uid="{DEAAD26A-35C8-415E-A1D9-0347E400DA2D}">
      <text>
        <r>
          <rPr>
            <b/>
            <sz val="9"/>
            <color indexed="81"/>
            <rFont val="Tahoma"/>
            <family val="2"/>
          </rPr>
          <t>EEIE_160113:</t>
        </r>
        <r>
          <rPr>
            <sz val="9"/>
            <color indexed="81"/>
            <rFont val="Tahoma"/>
            <family val="2"/>
          </rPr>
          <t xml:space="preserve">
Certificaciones
Fotos
(….)</t>
        </r>
      </text>
    </comment>
    <comment ref="A50" authorId="8" shapeId="0" xr:uid="{DF9C2FF6-2B6E-4A94-B468-8B6AFDEF12E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realice la movilidad</t>
      </text>
    </comment>
    <comment ref="B50" authorId="9" shapeId="0" xr:uid="{A3FE198D-14C6-4AAD-B724-A281AE4FCE4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en que se realiza la movilidad</t>
      </text>
    </comment>
    <comment ref="C50" authorId="10" shapeId="0" xr:uid="{FA0F7192-AB21-43A0-9B00-554F763C08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persona que hace la movilidad: estudiante/docente</t>
      </text>
    </comment>
    <comment ref="E50" authorId="11" shapeId="0" xr:uid="{692345DB-9AEB-4E7F-8774-5A173F6BDEF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es movilidad nacional: colombia</t>
      </text>
    </comment>
    <comment ref="H50" authorId="7" shapeId="0" xr:uid="{F4515966-375E-45DA-A068-ECCC74E6B161}">
      <text>
        <r>
          <rPr>
            <b/>
            <sz val="9"/>
            <color indexed="81"/>
            <rFont val="Tahoma"/>
            <family val="2"/>
          </rPr>
          <t>EEIE_160113:</t>
        </r>
        <r>
          <rPr>
            <sz val="9"/>
            <color indexed="81"/>
            <rFont val="Tahoma"/>
            <family val="2"/>
          </rPr>
          <t xml:space="preserve">
Certificaciones
Fotos
(….)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EEIE</author>
    <author>tc={824A0F4C-663D-42B4-9459-E88C01C83C33}</author>
    <author>tc={36BC242A-91BC-417B-AF16-2EF37055C5B6}</author>
    <author>tc={6C1A85FD-D918-4FAF-8EFF-2C50063C74ED}</author>
    <author>tc={B98BBE15-29EE-4028-9B21-AC24878D896A}</author>
    <author>tc={8F917673-D41B-4DFE-AA66-75867FD0B2DF}</author>
    <author>tc={75F6FD30-AC40-4B82-822A-C2FD00DC8D1C}</author>
    <author>tc={C7E5C6A1-6917-4937-9550-6C4A13D5F675}</author>
    <author>tc={0A871439-2585-46C8-9F89-2F9915B35619}</author>
    <author>tc={3F48B11B-FC9F-4521-AF46-E0689E3C1513}</author>
    <author>tc={2B187B8B-9218-4C1C-9D83-87FF3C51BC34}</author>
    <author>tc={0E6F425B-C1B5-46F9-A48F-5513810F209D}</author>
    <author>tc={3FD91908-5FAB-4D13-9E3C-57D0E09D17F3}</author>
    <author>tc={AA261CE8-1A49-48B4-BE44-73D8827A33CA}</author>
    <author>tc={BE8321CA-9243-4140-846C-9491429AE7CB}</author>
    <author>tc={74B2C8B5-9763-4D62-912D-3FCF59697FD4}</author>
  </authors>
  <commentList>
    <comment ref="B4" authorId="0" shapeId="0" xr:uid="{6ECBBA97-0938-4C22-8F8C-6E7DF0D9B48F}">
      <text>
        <r>
          <rPr>
            <b/>
            <sz val="9"/>
            <color indexed="81"/>
            <rFont val="Tahoma"/>
            <charset val="1"/>
          </rPr>
          <t>EEIE:</t>
        </r>
        <r>
          <rPr>
            <sz val="9"/>
            <color indexed="81"/>
            <rFont val="Tahoma"/>
            <charset val="1"/>
          </rPr>
          <t xml:space="preserve">
Periodo en que se inscribió la ficha (se puede ver en carpintero)</t>
        </r>
      </text>
    </comment>
    <comment ref="C4" authorId="0" shapeId="0" xr:uid="{690697BF-2B1A-4534-A3CC-09B5D0CF34FA}">
      <text>
        <r>
          <rPr>
            <b/>
            <sz val="9"/>
            <color indexed="81"/>
            <rFont val="Tahoma"/>
            <family val="2"/>
          </rPr>
          <t>EEIE:</t>
        </r>
        <r>
          <rPr>
            <sz val="9"/>
            <color indexed="81"/>
            <rFont val="Tahoma"/>
            <family val="2"/>
          </rPr>
          <t xml:space="preserve">
Aprobación del plan (se puede visualizar en carpintero)</t>
        </r>
      </text>
    </comment>
    <comment ref="D4" authorId="1" shapeId="0" xr:uid="{824A0F4C-663D-42B4-9459-E88C01C83C3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en el que se entrega el libro, sustenta y recibe nota de TG2 (se puede visualizar en carpintero)</t>
      </text>
    </comment>
    <comment ref="E4" authorId="2" shapeId="0" xr:uid="{36BC242A-91BC-417B-AF16-2EF37055C5B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Estudio de la incidencia de la movilidad en la formación integral de los estudiantes del programa de ingeniería industrial de la UIS</t>
      </text>
    </comment>
    <comment ref="F4" authorId="0" shapeId="0" xr:uid="{55E02887-0DD5-497F-AA42-02C5D9C646A8}">
      <text>
        <r>
          <rPr>
            <b/>
            <sz val="9"/>
            <color indexed="81"/>
            <rFont val="Tahoma"/>
            <charset val="1"/>
          </rPr>
          <t>EEIE:</t>
        </r>
        <r>
          <rPr>
            <sz val="9"/>
            <color indexed="81"/>
            <rFont val="Tahoma"/>
            <charset val="1"/>
          </rPr>
          <t xml:space="preserve">
Nombre del director del proyecto</t>
        </r>
      </text>
    </comment>
    <comment ref="G4" authorId="3" shapeId="0" xr:uid="{6C1A85FD-D918-4FAF-8EFF-2C50063C74E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acta del claustro donde se socializó el proyecto de grado
(adjuntar acta a las evidencias)</t>
      </text>
    </comment>
    <comment ref="H4" authorId="4" shapeId="0" xr:uid="{B98BBE15-29EE-4028-9B21-AC24878D896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Evidencia Acta de claustro</t>
      </text>
    </comment>
    <comment ref="I4" authorId="0" shapeId="0" xr:uid="{31A37E19-F574-4969-9FF8-54E4E19BB171}">
      <text>
        <r>
          <rPr>
            <b/>
            <sz val="9"/>
            <color indexed="81"/>
            <rFont val="Tahoma"/>
            <charset val="1"/>
          </rPr>
          <t xml:space="preserve">EEIE: 
</t>
        </r>
        <r>
          <rPr>
            <sz val="9"/>
            <color indexed="81"/>
            <rFont val="Tahoma"/>
            <family val="2"/>
          </rPr>
          <t>Libro final del proyecto</t>
        </r>
      </text>
    </comment>
    <comment ref="A13" authorId="5" shapeId="0" xr:uid="{8F917673-D41B-4DFE-AA66-75867FD0B2D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Introducir la estrategia propuesta</t>
      </text>
    </comment>
    <comment ref="C13" authorId="6" shapeId="0" xr:uid="{75F6FD30-AC40-4B82-822A-C2FD00DC8D1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Si se implementó la estrategia, en que periodo se implementó?</t>
      </text>
    </comment>
    <comment ref="D13" authorId="7" shapeId="0" xr:uid="{C7E5C6A1-6917-4937-9550-6C4A13D5F6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Responsable de implementar la estrategia</t>
      </text>
    </comment>
    <comment ref="E13" authorId="8" shapeId="0" xr:uid="{0A871439-2585-46C8-9F89-2F9915B356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Documento/fotos</t>
      </text>
    </comment>
    <comment ref="A26" authorId="9" shapeId="0" xr:uid="{3F48B11B-FC9F-4521-AF46-E0689E3C151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el que el estudiante deserta</t>
      </text>
    </comment>
    <comment ref="B26" authorId="10" shapeId="0" xr:uid="{2B187B8B-9218-4C1C-9D83-87FF3C51BC3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del estudiante que deserta</t>
      </text>
    </comment>
    <comment ref="C26" authorId="11" shapeId="0" xr:uid="{0E6F425B-C1B5-46F9-A48F-5513810F209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a la que pertenece el estudiante</t>
      </text>
    </comment>
    <comment ref="D26" authorId="12" shapeId="0" xr:uid="{3FD91908-5FAB-4D13-9E3C-57D0E09D17F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matriculados en la cohorte</t>
      </text>
    </comment>
    <comment ref="A39" authorId="13" shapeId="0" xr:uid="{AA261CE8-1A49-48B4-BE44-73D8827A33C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a registrar</t>
      </text>
    </comment>
    <comment ref="C39" authorId="14" shapeId="0" xr:uid="{BE8321CA-9243-4140-846C-9491429AE7C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graduados totales de MII</t>
      </text>
    </comment>
    <comment ref="D39" authorId="15" shapeId="0" xr:uid="{74B2C8B5-9763-4D62-912D-3FCF59697FD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graduados oportunamente de MII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tc={68FE6167-DF30-406F-B4B8-B3C5C81EF932}</author>
    <author>tc={A2D6F8B3-AABB-4870-A7A3-F40DEE98E472}</author>
    <author>tc={ECABBFE8-8587-42AF-A437-F049B263FDA0}</author>
    <author>tc={5C9F48E9-57F2-4AC4-8519-FBDCEDE05AB0}</author>
    <author>tc={AE67C960-B5C8-4A8C-9A5E-4432EF5B45FF}</author>
    <author>tc={C921FABD-F277-4EEB-9DA7-3CFD65E58435}</author>
    <author>tc={6607CBB1-33C4-4515-B932-7807F9EB9B3F}</author>
    <author>tc={A0809C1A-3840-45B4-9258-4191606A619A}</author>
    <author>tc={554E05FE-D01E-44A0-8318-7B37C97C8702}</author>
    <author>tc={461DE2F9-9B63-4D6D-98B1-3671BEDB6997}</author>
    <author>tc={5F16B9C1-4F1D-4057-BDF8-86977FA34464}</author>
    <author>tc={FFCCDEAA-5441-4C30-B78E-6D36761B2F9E}</author>
    <author>tc={1D200202-B226-4FF6-8D0E-777D54C4A2E6}</author>
    <author>tc={EAF2DE0F-8D6B-43A2-9BC1-F7153920803C}</author>
    <author>tc={C9A4769E-E5A5-4E94-9628-38D11D6E4608}</author>
    <author>tc={E56D589C-6CEE-4757-A4A0-1EB0F9198FEF}</author>
    <author>tc={F7F8202D-9C7C-46E1-BB80-E5FCA5DD4188}</author>
    <author>tc={7A1D0FE1-054A-4232-BD4D-BF206509E499}</author>
    <author>tc={91618955-728C-424D-939D-2F03756F1A17}</author>
    <author>tc={5E6B1047-D0A6-4D41-B2CE-10E898D7ACB5}</author>
    <author>tc={265439BA-C15F-4846-837D-A2A35BCC8D91}</author>
    <author>tc={F6EAD787-6F77-42CC-9C87-61C57E627F82}</author>
    <author>tc={156B0792-45BF-4DB9-BC10-C1667AF86F19}</author>
    <author>tc={547821DD-EB63-4D58-BFB3-EC2CDCDB1A99}</author>
    <author>tc={40F19055-003F-4E3D-AAAD-932489846F39}</author>
    <author>tc={FA736C87-CFF2-4A99-BA5B-8DA12A169049}</author>
    <author>tc={4BAB67FB-03A5-4896-9818-5ABFA82E0249}</author>
    <author>tc={724CB63F-6DEE-44B0-B880-E40FE5BD4D8B}</author>
    <author>tc={691B5B9A-A3AF-41B2-AC10-FFB75266F42F}</author>
    <author>tc={7B35359C-A2CC-4946-B152-B993587EA475}</author>
  </authors>
  <commentList>
    <comment ref="A6" authorId="0" shapeId="0" xr:uid="{68FE6167-DF30-406F-B4B8-B3C5C81EF93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en que se hace uso de material de apoyo docente en lengua extranjera</t>
      </text>
    </comment>
    <comment ref="B6" authorId="1" shapeId="0" xr:uid="{A2D6F8B3-AABB-4870-A7A3-F40DEE98E47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Docente que imparte la asignatura con material de apoyo en lengua extranjera
</t>
      </text>
    </comment>
    <comment ref="C6" authorId="2" shapeId="0" xr:uid="{ECABBFE8-8587-42AF-A437-F049B263FDA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Asignatura en la cual se hace uso de material de apoyo en lengua extranjera</t>
      </text>
    </comment>
    <comment ref="D6" authorId="3" shapeId="0" xr:uid="{5C9F48E9-57F2-4AC4-8519-FBDCEDE05AB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Informe final de las asignaturas</t>
      </text>
    </comment>
    <comment ref="A43" authorId="4" shapeId="0" xr:uid="{AE67C960-B5C8-4A8C-9A5E-4432EF5B45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actividad.</t>
      </text>
    </comment>
    <comment ref="B43" authorId="5" shapeId="0" xr:uid="{C921FABD-F277-4EEB-9DA7-3CFD65E5843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Mes/día en la que se realiza la actividad.</t>
      </text>
    </comment>
    <comment ref="D43" authorId="6" shapeId="0" xr:uid="{6607CBB1-33C4-4515-B932-7807F9EB9B3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con la que se realiza la actividad</t>
      </text>
    </comment>
    <comment ref="E43" authorId="7" shapeId="0" xr:uid="{A0809C1A-3840-45B4-9258-4191606A619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Presentación/fotos</t>
      </text>
    </comment>
    <comment ref="A53" authorId="8" shapeId="0" xr:uid="{554E05FE-D01E-44A0-8318-7B37C97C870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
</t>
      </text>
    </comment>
    <comment ref="B53" authorId="9" shapeId="0" xr:uid="{461DE2F9-9B63-4D6D-98B1-3671BEDB699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Mes/día en la que se realiza la actividad.
</t>
      </text>
    </comment>
    <comment ref="D53" authorId="10" shapeId="0" xr:uid="{5F16B9C1-4F1D-4057-BDF8-86977FA3446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con la que se realiza la actividad</t>
      </text>
    </comment>
    <comment ref="E53" authorId="11" shapeId="0" xr:uid="{FFCCDEAA-5441-4C30-B78E-6D36761B2F9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Presentación/fotos</t>
      </text>
    </comment>
    <comment ref="A65" authorId="12" shapeId="0" xr:uid="{1D200202-B226-4FF6-8D0E-777D54C4A2E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el taller</t>
      </text>
    </comment>
    <comment ref="B65" authorId="13" shapeId="0" xr:uid="{EAF2DE0F-8D6B-43A2-9BC1-F7153920803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Mes/día en que se realiza el taller</t>
      </text>
    </comment>
    <comment ref="D65" authorId="14" shapeId="0" xr:uid="{C9A4769E-E5A5-4E94-9628-38D11D6E46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Categoría de quien escribió el texto</t>
      </text>
    </comment>
    <comment ref="A74" authorId="15" shapeId="0" xr:uid="{E56D589C-6CEE-4757-A4A0-1EB0F9198FE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el que el estudiante hace la movilidad</t>
      </text>
    </comment>
    <comment ref="B74" authorId="16" shapeId="0" xr:uid="{F7F8202D-9C7C-46E1-BB80-E5FCA5DD418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del estudiante que hace la movilidad</t>
      </text>
    </comment>
    <comment ref="C74" authorId="17" shapeId="0" xr:uid="{7A1D0FE1-054A-4232-BD4D-BF206509E4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a la que pertenece el estudiante que hace la movilidad</t>
      </text>
    </comment>
    <comment ref="F74" authorId="18" shapeId="0" xr:uid="{91618955-728C-424D-939D-2F03756F1A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Fotos/informe</t>
      </text>
    </comment>
    <comment ref="A80" authorId="19" shapeId="0" xr:uid="{5E6B1047-D0A6-4D41-B2CE-10E898D7ACB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En esta tabla solo se registran estudiantes que tengan nivel de segunda lengua superior a A2</t>
      </text>
    </comment>
    <comment ref="A82" authorId="20" shapeId="0" xr:uid="{265439BA-C15F-4846-837D-A2A35BCC8D9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de grado</t>
      </text>
    </comment>
    <comment ref="B82" authorId="21" shapeId="0" xr:uid="{F6EAD787-6F77-42CC-9C87-61C57E627F82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de grado
</t>
      </text>
    </comment>
    <comment ref="D82" authorId="22" shapeId="0" xr:uid="{156B0792-45BF-4DB9-BC10-C1667AF86F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Introducir el segundo idioma que domina</t>
      </text>
    </comment>
    <comment ref="E82" authorId="23" shapeId="0" xr:uid="{547821DD-EB63-4D58-BFB3-EC2CDCDB1A9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Nivel de segunda lengua</t>
      </text>
    </comment>
    <comment ref="F82" authorId="24" shapeId="0" xr:uid="{40F19055-003F-4E3D-AAAD-932489846F3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Certificados</t>
      </text>
    </comment>
    <comment ref="A96" authorId="25" shapeId="0" xr:uid="{FA736C87-CFF2-4A99-BA5B-8DA12A16904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publicación</t>
      </text>
    </comment>
    <comment ref="B96" authorId="26" shapeId="0" xr:uid="{4BAB67FB-03A5-4896-9818-5ABFA82E024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Estudiante que realiza la publicación</t>
      </text>
    </comment>
    <comment ref="C96" authorId="27" shapeId="0" xr:uid="{724CB63F-6DEE-44B0-B880-E40FE5BD4D8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Título de la publicación</t>
      </text>
    </comment>
    <comment ref="D96" authorId="28" shapeId="0" xr:uid="{691B5B9A-A3AF-41B2-AC10-FFB75266F42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Cohorte a la que pertenece el estudiante</t>
      </text>
    </comment>
    <comment ref="E96" authorId="29" shapeId="0" xr:uid="{7B35359C-A2CC-4946-B152-B993587EA4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Publicación/documento/pantallazo</t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tc={8ECC7263-3DBF-400B-8055-8EFB06D36ACE}</author>
    <author>tc={F8388F00-05B8-431E-8C71-AAA54DD0C43F}</author>
    <author>tc={283AF70D-1936-4FF4-95BD-DE031F1BE78D}</author>
    <author>tc={8355ADD4-4670-4B4B-B12F-B12191C6D0BF}</author>
    <author>tc={4449E193-8D75-4DC1-AFC5-D977877ACBD4}</author>
    <author>tc={F5D23D97-27CF-4C13-BE5C-1162894B630D}</author>
    <author>tc={483FB527-87D2-4760-8CD4-D67D91E94966}</author>
    <author>tc={12ACFFA4-6182-4838-8B7D-620ED95FCFFC}</author>
    <author>tc={FFE69821-4323-471F-8A35-BBB5C726881B}</author>
    <author>tc={CB15A09E-04BC-44B3-8B25-7EBE663CC5FA}</author>
    <author>tc={C4C61B3D-D802-4ECC-B24F-D148D8C721A8}</author>
    <author>tc={E4C32B62-C0DC-4C06-90C8-CCA288C4D2D0}</author>
    <author>tc={31F9A436-6E5A-49D2-BAE8-80290B7C3D62}</author>
    <author>tc={C2B4292C-A41F-4EFB-9CE6-3C4E41ABC59F}</author>
    <author>tc={78E1C2F6-8E34-44DF-94C0-544481531D4C}</author>
  </authors>
  <commentList>
    <comment ref="A7" authorId="0" shapeId="0" xr:uid="{8ECC7263-3DBF-400B-8055-8EFB06D36AC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presentan las alternativas</t>
      </text>
    </comment>
    <comment ref="B7" authorId="1" shapeId="0" xr:uid="{F8388F00-05B8-431E-8C71-AAA54DD0C43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en que se presentan las alternativas
</t>
      </text>
    </comment>
    <comment ref="D7" authorId="2" shapeId="0" xr:uid="{283AF70D-1936-4FF4-95BD-DE031F1BE7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el número de alternativas propuestas</t>
      </text>
    </comment>
    <comment ref="E7" authorId="3" shapeId="0" xr:uid="{8355ADD4-4670-4B4B-B12F-B12191C6D0B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Digitar las alternativas propuestas (resumen)</t>
      </text>
    </comment>
    <comment ref="F7" authorId="4" shapeId="0" xr:uid="{4449E193-8D75-4DC1-AFC5-D977877ACBD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acta del claustro donde se socializan las alternativas</t>
      </text>
    </comment>
    <comment ref="G7" authorId="5" shapeId="0" xr:uid="{F5D23D97-27CF-4C13-BE5C-1162894B630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Evidencia Acta de claustro</t>
      </text>
    </comment>
    <comment ref="A20" authorId="6" shapeId="0" xr:uid="{483FB527-87D2-4760-8CD4-D67D91E9496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20" authorId="7" shapeId="0" xr:uid="{12ACFFA4-6182-4838-8B7D-620ED95FCFF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Profesor que participa en la actividad</t>
      </text>
    </comment>
    <comment ref="C20" authorId="8" shapeId="0" xr:uid="{FFE69821-4323-471F-8A35-BBB5C72688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</t>
      </text>
    </comment>
    <comment ref="D20" authorId="9" shapeId="0" xr:uid="{CB15A09E-04BC-44B3-8B25-7EBE663CC5F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Fotos/cualquier tipo de evidencia</t>
      </text>
    </comment>
    <comment ref="A27" authorId="10" shapeId="0" xr:uid="{C4C61B3D-D802-4ECC-B24F-D148D8C721A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el proyecto</t>
      </text>
    </comment>
    <comment ref="B27" authorId="11" shapeId="0" xr:uid="{E4C32B62-C0DC-4C06-90C8-CCA288C4D2D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Nombre/tema del proyecto</t>
      </text>
    </comment>
    <comment ref="C27" authorId="12" shapeId="0" xr:uid="{31F9A436-6E5A-49D2-BAE8-80290B7C3D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Profesor que dirige el proyecto</t>
      </text>
    </comment>
    <comment ref="D27" authorId="13" shapeId="0" xr:uid="{C2B4292C-A41F-4EFB-9CE6-3C4E41ABC59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Grupo de investigación a cargo del proyecto</t>
      </text>
    </comment>
    <comment ref="F27" authorId="14" shapeId="0" xr:uid="{78E1C2F6-8E34-44DF-94C0-544481531D4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Avances/documento proyecto</t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tc={6958ED07-DD23-4209-96F0-003066CF9705}</author>
    <author>tc={E7C9292F-34EE-4E1B-A390-5288A4BB5D2F}</author>
    <author>tc={2EC71B39-C803-4C2D-B4CD-583E7D57CF48}</author>
    <author>tc={73A722F2-B4B8-47ED-B402-EA1C373FADCE}</author>
    <author>tc={9E8FB1F1-2897-40CD-9087-E4FA183B9E66}</author>
    <author>tc={EF38B45D-6B22-46C1-AD41-DA39D9C38FDE}</author>
    <author>tc={71CCF1E4-2B1D-442C-AC7C-90FFCC3D149C}</author>
    <author>tc={8B3DBBF8-BA1A-4CD6-9CD2-FE8E2E40E8C0}</author>
    <author>tc={CD3DF76A-AE65-4180-8BFA-7B9FDED65A68}</author>
    <author>tc={16454DDD-E02A-43A9-BF81-24EAA549A508}</author>
    <author>tc={B2E7EDFC-AB7B-4DBC-99A6-BC9010A2B99F}</author>
    <author>tc={ACB1E16B-0633-4266-9000-5364C0388130}</author>
    <author>tc={F56D0B8D-E090-4AB8-AF66-AB8A3B85FE37}</author>
    <author>tc={A06F76DC-6E62-41E6-8242-512A37E6F07F}</author>
    <author>tc={407359A3-4947-447E-8E79-AA7D0DCA1D5D}</author>
    <author>tc={5C433ADA-0F9B-4F9F-86EB-C06C13F4BE62}</author>
  </authors>
  <commentList>
    <comment ref="A6" authorId="0" shapeId="0" xr:uid="{6958ED07-DD23-4209-96F0-003066CF97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presenta elabora y presenta el documento</t>
      </text>
    </comment>
    <comment ref="B6" authorId="1" shapeId="0" xr:uid="{E7C9292F-34EE-4E1B-A390-5288A4BB5D2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que se presenta elabora y presenta el documento
</t>
      </text>
    </comment>
    <comment ref="C6" authorId="2" shapeId="0" xr:uid="{2EC71B39-C803-4C2D-B4CD-583E7D57CF4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a registrar</t>
      </text>
    </comment>
    <comment ref="D6" authorId="3" shapeId="0" xr:uid="{73A722F2-B4B8-47ED-B402-EA1C373FADC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final</t>
      </text>
    </comment>
    <comment ref="A13" authorId="4" shapeId="0" xr:uid="{9E8FB1F1-2897-40CD-9087-E4FA183B9E6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13" authorId="5" shapeId="0" xr:uid="{EF38B45D-6B22-46C1-AD41-DA39D9C38FD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el que se realiza la actividad</t>
      </text>
    </comment>
    <comment ref="C13" authorId="6" shapeId="0" xr:uid="{71CCF1E4-2B1D-442C-AC7C-90FFCC3D149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 de socialización</t>
      </text>
    </comment>
    <comment ref="D13" authorId="7" shapeId="0" xr:uid="{8B3DBBF8-BA1A-4CD6-9CD2-FE8E2E40E8C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Quienes participan en la actividad de socialización: estudiantes/profesores</t>
      </text>
    </comment>
    <comment ref="E13" authorId="8" shapeId="0" xr:uid="{CD3DF76A-AE65-4180-8BFA-7B9FDED65A6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Fotos/listas de evidencia</t>
      </text>
    </comment>
    <comment ref="A24" authorId="9" shapeId="0" xr:uid="{16454DDD-E02A-43A9-BF81-24EAA549A50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termina el proyecto</t>
      </text>
    </comment>
    <comment ref="B24" authorId="10" shapeId="0" xr:uid="{B2E7EDFC-AB7B-4DBC-99A6-BC9010A2B99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que se termina el proyecto
</t>
      </text>
    </comment>
    <comment ref="C24" authorId="11" shapeId="0" xr:uid="{ACB1E16B-0633-4266-9000-5364C038813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Título del proyecto</t>
      </text>
    </comment>
    <comment ref="D24" authorId="12" shapeId="0" xr:uid="{F56D0B8D-E090-4AB8-AF66-AB8A3B85FE3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Director del proyecto</t>
      </text>
    </comment>
    <comment ref="E24" authorId="13" shapeId="0" xr:uid="{A06F76DC-6E62-41E6-8242-512A37E6F07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Autores del proyecto</t>
      </text>
    </comment>
    <comment ref="F24" authorId="14" shapeId="0" xr:uid="{407359A3-4947-447E-8E79-AA7D0DCA1D5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final</t>
      </text>
    </comment>
    <comment ref="B38" authorId="15" shapeId="0" xr:uid="{5C433ADA-0F9B-4F9F-86EB-C06C13F4BE6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referencia bibliográfica completa</t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tc={A6A4F1F6-E51B-410D-A49B-53ECAE913DD7}</author>
    <author>tc={E636F936-C406-4F7A-948C-9CB014ECD40B}</author>
    <author>tc={3EA8FF0F-62E3-499A-9B46-53F922643452}</author>
    <author>tc={CC007FB6-7FBE-41A9-80EB-15AF6E0EDC14}</author>
    <author>tc={75F97BEA-6AF2-4751-A8C3-A6FC88C74DC6}</author>
    <author>tc={AE14C94B-6BFF-4982-B486-060A7E51F3D0}</author>
    <author>tc={1707166C-1931-41FB-BEF6-299B87D80ABE}</author>
    <author>tc={DD14DFBE-3876-4212-9932-E9B0E72D8DEF}</author>
    <author>tc={5560836C-E00E-4328-A3F8-18F2B64D2CC8}</author>
    <author>EEIE</author>
    <author>tc={9AA58EA3-1B4F-4059-86CA-9AB28CBD4901}</author>
    <author>tc={A044C1DD-05E9-45AE-ADEC-B8896EF97D93}</author>
    <author>tc={58B2918E-6BC1-41B3-92EC-AE9E8E77681E}</author>
    <author>tc={AEED922D-6AA4-4DDB-A373-9C207524CB2B}</author>
    <author>tc={9E6E79D4-B3E1-4BEB-A068-375C47CF7207}</author>
    <author>tc={514F08C4-10DD-4187-98EF-7E1754C4155F}</author>
  </authors>
  <commentList>
    <comment ref="A4" authorId="0" shapeId="0" xr:uid="{A6A4F1F6-E51B-410D-A49B-53ECAE913DD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4" authorId="1" shapeId="0" xr:uid="{E636F936-C406-4F7A-948C-9CB014ECD40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y día en que se realiza la actividad
</t>
      </text>
    </comment>
    <comment ref="C4" authorId="2" shapeId="0" xr:uid="{3EA8FF0F-62E3-499A-9B46-53F922643452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 realizada a graduandos</t>
      </text>
    </comment>
    <comment ref="D4" authorId="3" shapeId="0" xr:uid="{CC007FB6-7FBE-41A9-80EB-15AF6E0EDC14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Números de graduandos que participan</t>
      </text>
    </comment>
    <comment ref="E4" authorId="4" shapeId="0" xr:uid="{75F97BEA-6AF2-4751-A8C3-A6FC88C74DC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Fotos/listas de asistencia</t>
      </text>
    </comment>
    <comment ref="A16" authorId="5" shapeId="0" xr:uid="{AE14C94B-6BFF-4982-B486-060A7E51F3D0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en que se inscribió la ficha </t>
      </text>
    </comment>
    <comment ref="B16" authorId="6" shapeId="0" xr:uid="{1707166C-1931-41FB-BEF6-299B87D80AB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Aprobación del plan </t>
      </text>
    </comment>
    <comment ref="C16" authorId="7" shapeId="0" xr:uid="{DD14DFBE-3876-4212-9932-E9B0E72D8DEF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en el que se entrega el libro, sustenta y recibe nota de TG2 </t>
      </text>
    </comment>
    <comment ref="D16" authorId="8" shapeId="0" xr:uid="{5560836C-E00E-4328-A3F8-18F2B64D2C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Caracterización del perfil y seguimiento de los graduados y del impacto del programa</t>
      </text>
    </comment>
    <comment ref="E16" authorId="9" shapeId="0" xr:uid="{70377E86-FD29-4BDD-9C6C-FBC86DCF4F0E}">
      <text>
        <r>
          <rPr>
            <b/>
            <sz val="9"/>
            <color indexed="81"/>
            <rFont val="Tahoma"/>
            <charset val="1"/>
          </rPr>
          <t>EEIE:</t>
        </r>
        <r>
          <rPr>
            <sz val="9"/>
            <color indexed="81"/>
            <rFont val="Tahoma"/>
            <charset val="1"/>
          </rPr>
          <t xml:space="preserve">
Nombre del director del proyecto</t>
        </r>
      </text>
    </comment>
    <comment ref="F16" authorId="10" shapeId="0" xr:uid="{9AA58EA3-1B4F-4059-86CA-9AB28CBD490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acta del claustro donde se socializó el proyecto de grado
(adjuntar acta a las evidencias)</t>
      </text>
    </comment>
    <comment ref="H16" authorId="9" shapeId="0" xr:uid="{95B1B8A0-8709-42AF-A216-22DF89B2A949}">
      <text>
        <r>
          <rPr>
            <b/>
            <sz val="9"/>
            <color indexed="81"/>
            <rFont val="Tahoma"/>
            <charset val="1"/>
          </rPr>
          <t xml:space="preserve">EEIE: 
</t>
        </r>
        <r>
          <rPr>
            <sz val="9"/>
            <color indexed="81"/>
            <rFont val="Tahoma"/>
            <family val="2"/>
          </rPr>
          <t>Libro final del proyecto</t>
        </r>
      </text>
    </comment>
    <comment ref="A27" authorId="11" shapeId="0" xr:uid="{A044C1DD-05E9-45AE-ADEC-B8896EF97D9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27" authorId="12" shapeId="0" xr:uid="{58B2918E-6BC1-41B3-92EC-AE9E8E77681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que se realiza la actividad</t>
      </text>
    </comment>
    <comment ref="C27" authorId="13" shapeId="0" xr:uid="{AEED922D-6AA4-4DDB-A373-9C207524CB2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 realizada</t>
      </text>
    </comment>
    <comment ref="D27" authorId="14" shapeId="0" xr:uid="{9E6E79D4-B3E1-4BEB-A068-375C47CF720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graduados que participan en la actividad</t>
      </text>
    </comment>
    <comment ref="C32" authorId="15" shapeId="0" xr:uid="{514F08C4-10DD-4187-98EF-7E1754C4155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graduados hasta el año a registrar</t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tc={A4ADDC47-2CAF-48A0-B73F-BDE8966946BF}</author>
    <author>tc={5E9F3A9F-21BF-48B9-B8CB-F9A13AE8418D}</author>
    <author>tc={AE13AD80-A02E-4E5F-B0D6-79111E16EBFF}</author>
    <author>tc={2088748B-4E11-41CF-AD02-A7DD2486C96E}</author>
    <author>tc={0062E48F-11A2-4FD6-A25B-C7C5011C3D75}</author>
    <author>tc={BBE01E0E-2E10-4526-B6EF-F39FBABAF3FD}</author>
    <author>tc={377A342A-7114-4408-AEB4-8F8C287CA26B}</author>
    <author>tc={A87B1BD9-CB51-4367-8864-9F4554E3E18C}</author>
    <author>tc={388A6BC3-6963-4D33-9566-5293C02410CB}</author>
    <author>tc={A7CC80A2-983D-458D-B2D6-C1B140C70655}</author>
    <author>tc={14F50B18-E6CE-4BC5-8A29-30D60CC8BD87}</author>
    <author>tc={0077851C-4C0F-440A-85B1-AAE61E88912E}</author>
    <author>tc={FC49DEF6-65D7-40F8-AA4B-EB2E69C25E51}</author>
  </authors>
  <commentList>
    <comment ref="A6" authorId="0" shapeId="0" xr:uid="{A4ADDC47-2CAF-48A0-B73F-BDE8966946B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elabora y entrega el documento</t>
      </text>
    </comment>
    <comment ref="C6" authorId="1" shapeId="0" xr:uid="{5E9F3A9F-21BF-48B9-B8CB-F9A13AE8418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Quien elabora el documento</t>
      </text>
    </comment>
    <comment ref="A11" authorId="2" shapeId="0" xr:uid="{AE13AD80-A02E-4E5F-B0D6-79111E16EBFF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11" authorId="3" shapeId="0" xr:uid="{2088748B-4E11-41CF-AD02-A7DD2486C96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y día en que se realiza la actividad</t>
      </text>
    </comment>
    <comment ref="C11" authorId="4" shapeId="0" xr:uid="{0062E48F-11A2-4FD6-A25B-C7C5011C3D7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 realizada</t>
      </text>
    </comment>
    <comment ref="D11" authorId="5" shapeId="0" xr:uid="{BBE01E0E-2E10-4526-B6EF-F39FBABAF3F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Quien es el responsable y organiza la actividad</t>
      </text>
    </comment>
    <comment ref="E11" authorId="6" shapeId="0" xr:uid="{377A342A-7114-4408-AEB4-8F8C287CA26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Listas de asistencia/fotos
Respuesta:
    Registrar el documento con el año en que se realiza la actividad</t>
      </text>
    </comment>
    <comment ref="A21" authorId="7" shapeId="0" xr:uid="{A87B1BD9-CB51-4367-8864-9F4554E3E18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actividad</t>
      </text>
    </comment>
    <comment ref="B21" authorId="8" shapeId="0" xr:uid="{388A6BC3-6963-4D33-9566-5293C02410CB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que se realiza la actividad
</t>
      </text>
    </comment>
    <comment ref="C21" authorId="9" shapeId="0" xr:uid="{A7CC80A2-983D-458D-B2D6-C1B140C7065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 la actividad realizada</t>
      </text>
    </comment>
    <comment ref="D21" authorId="10" shapeId="0" xr:uid="{14F50B18-E6CE-4BC5-8A29-30D60CC8BD8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 del graduado que participó</t>
      </text>
    </comment>
    <comment ref="E21" authorId="11" shapeId="0" xr:uid="{0077851C-4C0F-440A-85B1-AAE61E88912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El graduado es destacado? Responder Si o No</t>
      </text>
    </comment>
    <comment ref="F21" authorId="12" shapeId="0" xr:uid="{FC49DEF6-65D7-40F8-AA4B-EB2E69C25E5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Fotos, listas de asistencia</t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tc={5FBC1227-7DB9-4547-B422-E75F9FCF8803}</author>
    <author>tc={2F125EE0-2167-4F44-8492-D8AB6F41F10A}</author>
    <author>tc={76AD1BC1-8A39-4E0E-A379-3170AF85993E}</author>
    <author>tc={CB33F231-C6D0-4F83-AFC5-A9BAC57DD69A}</author>
    <author>tc={D66BC76E-8113-4740-B1F4-AB1E4FF54F45}</author>
    <author>tc={71E84DFC-50B5-450B-87F5-A8CB7F0B0A47}</author>
    <author>tc={56B576B4-DD6D-46BB-BB82-5FA702A8C517}</author>
    <author>tc={3F02E27D-CEB1-41B4-B2D3-EFDBE9AC6505}</author>
    <author>tc={0EE19AB1-F35B-4FBF-932C-577C37387D29}</author>
    <author>tc={D2EBBEB2-3B6D-4F0D-A7AA-0E8F0CDF0CE1}</author>
  </authors>
  <commentList>
    <comment ref="A7" authorId="0" shapeId="0" xr:uid="{5FBC1227-7DB9-4547-B422-E75F9FCF8803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de elaboración del documento a reportar</t>
      </text>
    </comment>
    <comment ref="B7" authorId="1" shapeId="0" xr:uid="{2F125EE0-2167-4F44-8492-D8AB6F41F10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de elaboración del documento a reportar</t>
      </text>
    </comment>
    <comment ref="C7" authorId="2" shapeId="0" xr:uid="{76AD1BC1-8A39-4E0E-A379-3170AF85993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Seleccionar el documento a reportar</t>
      </text>
    </comment>
    <comment ref="D7" authorId="3" shapeId="0" xr:uid="{CB33F231-C6D0-4F83-AFC5-A9BAC57DD69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Quien elabora y reporta el documento</t>
      </text>
    </comment>
    <comment ref="E7" authorId="4" shapeId="0" xr:uid="{D66BC76E-8113-4740-B1F4-AB1E4FF54F4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final</t>
      </text>
    </comment>
    <comment ref="A21" authorId="5" shapeId="0" xr:uid="{71E84DFC-50B5-450B-87F5-A8CB7F0B0A47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de elaboración del documento a reportar
</t>
      </text>
    </comment>
    <comment ref="B21" authorId="6" shapeId="0" xr:uid="{56B576B4-DD6D-46BB-BB82-5FA702A8C517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Periodo académico en el que se reporta el plan de comunicaciones</t>
      </text>
    </comment>
    <comment ref="C21" authorId="7" shapeId="0" xr:uid="{3F02E27D-CEB1-41B4-B2D3-EFDBE9AC650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Plan de comunicaciones</t>
      </text>
    </comment>
    <comment ref="D21" authorId="8" shapeId="0" xr:uid="{0EE19AB1-F35B-4FBF-932C-577C37387D2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Quien elabora y reporta el plan de comunicaciones</t>
      </text>
    </comment>
    <comment ref="E21" authorId="9" shapeId="0" xr:uid="{D2EBBEB2-3B6D-4F0D-A7AA-0E8F0CDF0CE1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 plan de comunicaciones</t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tc={7FE6751C-6E79-4123-812F-FE4F8CEC7918}</author>
    <author>tc={1134CA5D-2EE8-4176-A434-528AB7F85C1B}</author>
    <author>tc={EAD3EEAE-5923-46DE-9245-6A5881BF3BD1}</author>
  </authors>
  <commentList>
    <comment ref="A20" authorId="0" shapeId="0" xr:uid="{7FE6751C-6E79-4123-812F-FE4F8CEC791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realiza la socialización</t>
      </text>
    </comment>
    <comment ref="B20" authorId="1" shapeId="0" xr:uid="{1134CA5D-2EE8-4176-A434-528AB7F85C1B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Mes/día en que se hace la socialización</t>
      </text>
    </comment>
    <comment ref="C20" authorId="2" shapeId="0" xr:uid="{EAD3EEAE-5923-46DE-9245-6A5881BF3BD1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Número de acta del claustro donde se socializan el seguimiento
(adjuntar acta a las evidencias)
</t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tc={ED193001-9167-4917-B1CD-ECB83621F0D6}</author>
    <author>tc={6D3598B2-AA68-4D8E-B722-059847A5D9EA}</author>
    <author>tc={897F2CEC-6381-45A5-B5FC-A65D45AD718C}</author>
    <author>tc={32B88487-5143-433C-8CB1-F2F415563219}</author>
    <author>tc={5C3D3BD3-178E-41BD-91B3-983067154C4E}</author>
    <author>tc={685760FB-FC4E-43A8-BBA4-0F0B72DA7C9E}</author>
    <author>tc={03DB0849-9F3D-4A33-8940-39DD7D407CD0}</author>
    <author>tc={C8813F4D-A3AE-4A74-98F3-A737CF71FA4C}</author>
  </authors>
  <commentList>
    <comment ref="A6" authorId="0" shapeId="0" xr:uid="{ED193001-9167-4917-B1CD-ECB83621F0D6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de reporte del documento</t>
      </text>
    </comment>
    <comment ref="B6" authorId="1" shapeId="0" xr:uid="{6D3598B2-AA68-4D8E-B722-059847A5D9EA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de reporte del documento</t>
      </text>
    </comment>
    <comment ref="D6" authorId="2" shapeId="0" xr:uid="{897F2CEC-6381-45A5-B5FC-A65D45AD718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Oficina/persona que elabora el documento</t>
      </text>
    </comment>
    <comment ref="E6" authorId="3" shapeId="0" xr:uid="{32B88487-5143-433C-8CB1-F2F415563219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Documento</t>
      </text>
    </comment>
    <comment ref="A13" authorId="4" shapeId="0" xr:uid="{5C3D3BD3-178E-41BD-91B3-983067154C4E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Año en que se registra el proyecto</t>
      </text>
    </comment>
    <comment ref="B13" authorId="5" shapeId="0" xr:uid="{685760FB-FC4E-43A8-BBA4-0F0B72DA7C9E}">
      <text>
        <t xml:space="preserve"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Mes en que se registra el proyecto
</t>
      </text>
    </comment>
    <comment ref="C13" authorId="6" shapeId="0" xr:uid="{03DB0849-9F3D-4A33-8940-39DD7D407CD0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Nombre/título del proyecto</t>
      </text>
    </comment>
    <comment ref="D13" authorId="7" shapeId="0" xr:uid="{C8813F4D-A3AE-4A74-98F3-A737CF71FA4C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Director del proyecto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<sst xmlns="http://schemas.openxmlformats.org/spreadsheetml/2006/main" count="655" uniqueCount="353">
  <si>
    <t>Proyecto</t>
  </si>
  <si>
    <t>Desarrollo de difusión de actividades para ampliar los espacios de formación integral</t>
  </si>
  <si>
    <t xml:space="preserve">Boletines de difusión </t>
  </si>
  <si>
    <t>Enero</t>
  </si>
  <si>
    <t>Periodo académico</t>
  </si>
  <si>
    <t>Mes</t>
  </si>
  <si>
    <t>Boletín</t>
  </si>
  <si>
    <t>Elaborado por</t>
  </si>
  <si>
    <t>Evidencias</t>
  </si>
  <si>
    <t>Boletines semestrales</t>
  </si>
  <si>
    <t xml:space="preserve">Meta semestral </t>
  </si>
  <si>
    <t>cumplimiento</t>
  </si>
  <si>
    <t>Febrero</t>
  </si>
  <si>
    <t>2025-1</t>
  </si>
  <si>
    <t>https://1drv.ms/f/c/4c5a4ba4ea3a37ee/EhPIE9d02m1Cu7sRZ8CsgjABZX0JhEVi1Vbu4raJwdvP1Q?e=jxh05A</t>
  </si>
  <si>
    <t>Marzo</t>
  </si>
  <si>
    <t>2025-2</t>
  </si>
  <si>
    <t>https://1drv.ms/f/c/4c5a4ba4ea3a37ee/Ei6ILvi5vkFBom69ey5HNKgBHwO2ise23coelt3nnxWkug?e=9JoXcx</t>
  </si>
  <si>
    <t>Abril</t>
  </si>
  <si>
    <t>2026-1</t>
  </si>
  <si>
    <t>https://1drv.ms/f/c/4c5a4ba4ea3a37ee/EkKbaP4fJ0dIuogfaQ0AOa4BNFQh3UOlhKPQJhyNg-DhxQ?e=99Q0EQ</t>
  </si>
  <si>
    <t>Mayo</t>
  </si>
  <si>
    <t>2026-2</t>
  </si>
  <si>
    <t>https://1drv.ms/f/c/4c5a4ba4ea3a37ee/EpPHE3embXtCuFubHfXqg5IBc42X2KW6rj4VY1BXOrBF0w?e=gU7Ywe</t>
  </si>
  <si>
    <t>Junio</t>
  </si>
  <si>
    <t>2027-1</t>
  </si>
  <si>
    <t>https://1drv.ms/f/c/4c5a4ba4ea3a37ee/EvNMxdSUEb5BoXPAX31lzP0BlwkEfaC41bQkiDfO9SjmQw?e=c75HBL</t>
  </si>
  <si>
    <t>Julio</t>
  </si>
  <si>
    <t>Agosto</t>
  </si>
  <si>
    <t xml:space="preserve">Septiembre </t>
  </si>
  <si>
    <t>Octubre</t>
  </si>
  <si>
    <t>Noviembre</t>
  </si>
  <si>
    <t>Diciembre</t>
  </si>
  <si>
    <t>Actividades de formación integral</t>
  </si>
  <si>
    <t>Año</t>
  </si>
  <si>
    <t>mm/dd</t>
  </si>
  <si>
    <t>Actividad</t>
  </si>
  <si>
    <t>Responsable</t>
  </si>
  <si>
    <t>Participantes</t>
  </si>
  <si>
    <t xml:space="preserve">Cohorte </t>
  </si>
  <si>
    <t>Actividades de fomación</t>
  </si>
  <si>
    <t xml:space="preserve">Actividades de formación </t>
  </si>
  <si>
    <t>Meta anual</t>
  </si>
  <si>
    <t xml:space="preserve">Cumplimiento </t>
  </si>
  <si>
    <t>https://1drv.ms/f/c/4c5a4ba4ea3a37ee/ElO9cCYruOVOkjpdt19DloUBZwGVnHVQzD4cypJaksFCaA?e=6adgWG</t>
  </si>
  <si>
    <t>https://1drv.ms/f/c/4c5a4ba4ea3a37ee/EjMmUeh9n0hEmmLeJnKY55YBs5AcFTvuB2WvVDBuoLHvKg?e=eCVlyF</t>
  </si>
  <si>
    <t>https://1drv.ms/f/c/4c5a4ba4ea3a37ee/EmFYPqXWAHBMm6pSxe5t_D4B3-z9kzL3bU7gzHq_9U_B7Q?e=GPIEOs</t>
  </si>
  <si>
    <t>Estudiantes de la cohorte</t>
  </si>
  <si>
    <t xml:space="preserve">Participantes </t>
  </si>
  <si>
    <t>https://1drv.ms/f/c/4c5a4ba4ea3a37ee/En-A82O9w8lAsGpPiUTLwcABIrCMjzMqtjDnIQCSi9S3Tg?e=3GcvMm</t>
  </si>
  <si>
    <t>https://1drv.ms/f/c/4c5a4ba4ea3a37ee/EmQOJ78NREVIlTA2Vrgr6-IB44aS-R4aBe19RVD1hqWNbg?e=HgN9rt</t>
  </si>
  <si>
    <t>https://1drv.ms/f/c/4c5a4ba4ea3a37ee/Enexwn_g9oJNiYlguTxw6aEBt59RcqLNuzP2raVqgzUfag?e=UCb2XH</t>
  </si>
  <si>
    <t xml:space="preserve">Proyecto </t>
  </si>
  <si>
    <t xml:space="preserve">Programa de fortalecimiento de las relaciones interinstitucionales y con redes cientificas de la MII de la UIS </t>
  </si>
  <si>
    <t xml:space="preserve">Estudio de monitoreo a nivel nacional e internacional sobre los planes de estudios y lineas de grupo de investigación </t>
  </si>
  <si>
    <t>Actividad/documento</t>
  </si>
  <si>
    <t>Actividad/ documento</t>
  </si>
  <si>
    <t>Meta</t>
  </si>
  <si>
    <t>Cumplimiento</t>
  </si>
  <si>
    <t>Estudio de monitoreo a nivel nacional e internacional sobre los planes de estudios y líneas de investigación afines a la MII</t>
  </si>
  <si>
    <t>https://1drv.ms/f/c/4c5a4ba4ea3a37ee/EvN4IQFHhghOpSMDy4ZN00gBB9tX0KBSINI6-hRmrulQhw?e=psjyg4</t>
  </si>
  <si>
    <t xml:space="preserve">Difusiones de los estudios realizados </t>
  </si>
  <si>
    <t>https://1drv.ms/f/c/4c5a4ba4ea3a37ee/EqetHKIlhjdIvde6W7G9z_QB2DVIgaMrQLhUc7P2Sc-Jeg?e=Z6yd2q</t>
  </si>
  <si>
    <t>Documento: Estrategias del programa para fortalecer las redes de colaboración externas con comunidades científicas</t>
  </si>
  <si>
    <t>https://1drv.ms/f/c/4c5a4ba4ea3a37ee/Esb92AbUlxRAk21aLTtOj4cBOzzpI16Q8ln5ICo5HTdymg?e=I4WESg</t>
  </si>
  <si>
    <t>Movilidad académica</t>
  </si>
  <si>
    <t>Movilidad entrante</t>
  </si>
  <si>
    <t xml:space="preserve">Año </t>
  </si>
  <si>
    <t>Nombre</t>
  </si>
  <si>
    <t>Rol</t>
  </si>
  <si>
    <t>País origen</t>
  </si>
  <si>
    <t xml:space="preserve">Institución origen </t>
  </si>
  <si>
    <t>Tipo de movilidad</t>
  </si>
  <si>
    <t>Link Evidencias</t>
  </si>
  <si>
    <t>Movilidad entrante nacional</t>
  </si>
  <si>
    <t>Movilidad entrante internacional</t>
  </si>
  <si>
    <t>Realizado</t>
  </si>
  <si>
    <t>Nacional</t>
  </si>
  <si>
    <t>Estudiante</t>
  </si>
  <si>
    <t>https://1drv.ms/f/c/4c5a4ba4ea3a37ee/Enop0Z5uyWNEq5FcegSAhRcBLWPneXE9CWTEJhdu1QhbdA?e=LmnSj9</t>
  </si>
  <si>
    <t>Internacional</t>
  </si>
  <si>
    <t>https://1drv.ms/f/c/4c5a4ba4ea3a37ee/Ej-4rn4ta8hFpe0HiMRSp2EBJpzGHH9eyOPCz23e5yMwBg?e=RlcsHj</t>
  </si>
  <si>
    <t>Profesor</t>
  </si>
  <si>
    <t>Movilidad saliente</t>
  </si>
  <si>
    <t>País de destino</t>
  </si>
  <si>
    <t>Institución destino</t>
  </si>
  <si>
    <t xml:space="preserve">Movilidad saliente </t>
  </si>
  <si>
    <t>https://1drv.ms/f/c/4c5a4ba4ea3a37ee/EpVsXWgUADREsPAAVMzpLJYBoGP4ghWCTfJkRUwlPzzZqA?e=EfBnTB</t>
  </si>
  <si>
    <t>https://1drv.ms/f/c/4c5a4ba4ea3a37ee/ElgbEAH4CBJFohk-XydpNEEBfOmuqqvcXGHg8qpR0PYctQ?e=1qcH38</t>
  </si>
  <si>
    <t>Número de profesores del programa</t>
  </si>
  <si>
    <t>Mejoramiento de los indicadores de deserción y de graduación  oportuna de los estudiantes del programa de MII de la UIS</t>
  </si>
  <si>
    <t>No.</t>
  </si>
  <si>
    <t>Periodo de inicio</t>
  </si>
  <si>
    <t>Periodo de aprobacion del plan</t>
  </si>
  <si>
    <t>Periodo de finalización</t>
  </si>
  <si>
    <t xml:space="preserve">Nombre del proyecto </t>
  </si>
  <si>
    <t xml:space="preserve">Director </t>
  </si>
  <si>
    <t xml:space="preserve">No. Acta del claustro </t>
  </si>
  <si>
    <t xml:space="preserve">Evidencia Acta del claustro </t>
  </si>
  <si>
    <t xml:space="preserve">Número de trabajos de grado realizados durante la vigencia del proyecto </t>
  </si>
  <si>
    <t xml:space="preserve">Meta </t>
  </si>
  <si>
    <t>https://1drv.ms/f/c/4c5a4ba4ea3a37ee/ErMJnwIGIfRMuqbwiun1D3EBlcVAuXE1KPdbwfbcEpkMLA?e=vjEp5m</t>
  </si>
  <si>
    <t>https://1drv.ms/f/c/4c5a4ba4ea3a37ee/Ehc1l1RR9tlFuYkyQe7CaAEBUyfaPXHjiiDXga-tc_tNmw?e=7tASFn</t>
  </si>
  <si>
    <t>Actas de socialización</t>
  </si>
  <si>
    <t>Implementación de estrategias</t>
  </si>
  <si>
    <t>Estrategias propuestas</t>
  </si>
  <si>
    <t>¿se implementó la estrategia?</t>
  </si>
  <si>
    <t>Periodo de implementación</t>
  </si>
  <si>
    <t>Estrategias implementadas</t>
  </si>
  <si>
    <t>Si</t>
  </si>
  <si>
    <t>No</t>
  </si>
  <si>
    <t>https://1drv.ms/f/c/4c5a4ba4ea3a37ee/EpiP4Fr0tLJFh0o5un8yoGwBcmb8ZMSSjEIvgFQD4AeBWA?e=bsQ8dH</t>
  </si>
  <si>
    <t>Tasa de deserción de estudiantes</t>
  </si>
  <si>
    <t xml:space="preserve">Periodo académico </t>
  </si>
  <si>
    <t xml:space="preserve">Nombre del estudiante </t>
  </si>
  <si>
    <t>Matriculados</t>
  </si>
  <si>
    <t xml:space="preserve">Evidencias </t>
  </si>
  <si>
    <t xml:space="preserve">Periodo </t>
  </si>
  <si>
    <t>Deserción de estudiantes</t>
  </si>
  <si>
    <t>Tasa de deserción</t>
  </si>
  <si>
    <t>Máximo durante la vigencia del proyecto</t>
  </si>
  <si>
    <t>https://1drv.ms/f/c/4c5a4ba4ea3a37ee/Etbnpc60vGFIowKUTFDR6cMBCRO3cjy4ZINPR6n5BaEe7A?e=Dtnojt</t>
  </si>
  <si>
    <t>https://1drv.ms/f/c/4c5a4ba4ea3a37ee/Eg_bKHn0QNpHgwi5pQe29kQB2LPp-F8IpRXWV4qyBkCREg?e=CcqPnq</t>
  </si>
  <si>
    <t>https://1drv.ms/f/c/4c5a4ba4ea3a37ee/EljE-IxQtmpBrR2SCtjGzDQBHZzg1iIfFqKtiWu1sgIJNw?e=frzr9s</t>
  </si>
  <si>
    <t>Tasa de graduación oportuna</t>
  </si>
  <si>
    <t>cohorte</t>
  </si>
  <si>
    <t>Graduados totales</t>
  </si>
  <si>
    <t>Graduados oportunamente</t>
  </si>
  <si>
    <t>evidencias</t>
  </si>
  <si>
    <t>https://1drv.ms/f/c/4c5a4ba4ea3a37ee/Ev9yTdyCPEhEs0jtEhTbaV0BOsIP86yO2bdYTxezqyAbqA?e=Y4j6xc</t>
  </si>
  <si>
    <t>https://1drv.ms/f/c/4c5a4ba4ea3a37ee/EgkNwEkDKZRMpCVfhyDe8XoBr0--xBELXvf272V7UE1qdg?e=vNDMhy</t>
  </si>
  <si>
    <t>https://1drv.ms/f/c/4c5a4ba4ea3a37ee/EjDIB40HqzhMk5H07aYZeuAB_i8cfkG9F-D-iTTebg6olA?e=XJjNyj</t>
  </si>
  <si>
    <t>Fortalecimiento del dominio de lengua extranjera para los estudiantes del programa MII</t>
  </si>
  <si>
    <t>Asignaturas con Material de apoyo en lengua extranjera</t>
  </si>
  <si>
    <t>Periodo</t>
  </si>
  <si>
    <t>Docente</t>
  </si>
  <si>
    <t>Asignatura</t>
  </si>
  <si>
    <t>Actividades por asignatura</t>
  </si>
  <si>
    <t>Asignaturas por semestre</t>
  </si>
  <si>
    <t xml:space="preserve">meta por semestre </t>
  </si>
  <si>
    <t>Modelado y simulación</t>
  </si>
  <si>
    <t>https://1drv.ms/f/c/4c5a4ba4ea3a37ee/EtCPYfx6bExHjhpiJSIhte4BB6uSLmgPKrn5LneVQbaw3g?e=Ro8FXB</t>
  </si>
  <si>
    <t>Investigación en ingeniería industrial</t>
  </si>
  <si>
    <t>https://1drv.ms/f/c/4c5a4ba4ea3a37ee/Ei7dUxeYToxEtl3QMmNRoxAB6uynFfZRXR_pjUN1KQ1I7w?e=rdwgUp</t>
  </si>
  <si>
    <t>Propuesta de investigación</t>
  </si>
  <si>
    <t>https://1drv.ms/f/c/4c5a4ba4ea3a37ee/EjQGwRn5FCZEsI9NcjehM_QBOcQO87YL-FndcPf29wCLOQ?e=wdNipK</t>
  </si>
  <si>
    <t>Seminario de investigación 1</t>
  </si>
  <si>
    <t>Trabajo de investigación 1</t>
  </si>
  <si>
    <t>Seminario de investigación 2</t>
  </si>
  <si>
    <t>Trabajo de investigación 2</t>
  </si>
  <si>
    <t>Análisis de datos multivariantes</t>
  </si>
  <si>
    <t>Algoritmos heurísticos</t>
  </si>
  <si>
    <t>Creación y gerencia de empresas de base tecnológica</t>
  </si>
  <si>
    <t>Econometría aplicada a la ingeniería industrial</t>
  </si>
  <si>
    <t>optimización de portafolios de inversión</t>
  </si>
  <si>
    <t>Gestión integral de la cadena de suministro</t>
  </si>
  <si>
    <t>Manufactura digital (DM) y aditiva</t>
  </si>
  <si>
    <t>Gestión de ciclo de vida del producto</t>
  </si>
  <si>
    <t>Engineering management</t>
  </si>
  <si>
    <t>Gestión de la innovación y sistemas de innovación</t>
  </si>
  <si>
    <t>Lean management</t>
  </si>
  <si>
    <t>Prospectiva tecnológica</t>
  </si>
  <si>
    <t>Aprendizaje automático</t>
  </si>
  <si>
    <t>Topicos especiales</t>
  </si>
  <si>
    <t>Análisis y transformación del trabajo</t>
  </si>
  <si>
    <t>Decisiones financieras</t>
  </si>
  <si>
    <t>Ingeniería de procesos de negocios con tecnologías de información</t>
  </si>
  <si>
    <t>Demandas mecánicas del trabajo</t>
  </si>
  <si>
    <t>Pensamiento estratégico</t>
  </si>
  <si>
    <t>Diseño para la excelencia</t>
  </si>
  <si>
    <t>Futuros y opciones</t>
  </si>
  <si>
    <t>Ecosistemas de emprendimiento</t>
  </si>
  <si>
    <t>Programación matemática con múltiples objetivos</t>
  </si>
  <si>
    <t>Optimización de sistemas productivos</t>
  </si>
  <si>
    <t>Valoración y transferencia de tecnología</t>
  </si>
  <si>
    <t>Movimiento, posturas y espacio de trabajo</t>
  </si>
  <si>
    <t>Actividades desarrolladas con la escuela de idiomas</t>
  </si>
  <si>
    <t>Mes/día</t>
  </si>
  <si>
    <t>Nombre de la actividad</t>
  </si>
  <si>
    <t>Cohorte</t>
  </si>
  <si>
    <t>Actividades realizadas</t>
  </si>
  <si>
    <t>https://1drv.ms/f/c/4c5a4ba4ea3a37ee/EqIS5Vj-6j5OixYqNPVDgocB4QdvfVO8z3Dl9_zynbfaMg?e=tgdZ8B</t>
  </si>
  <si>
    <t>https://1drv.ms/f/c/4c5a4ba4ea3a37ee/EmYgU_qNTItJh40i4YtKrsYBqHMOeo8cVijwYEcAL7kmXw?e=V7SyTH</t>
  </si>
  <si>
    <t>https://1drv.ms/f/c/4c5a4ba4ea3a37ee/EpqM6o-TcFFCk6ZND1EQB6UBoQaO_eTZmHp4Ah22vU5IGw?e=aKa0gR</t>
  </si>
  <si>
    <t>Estrategias para promover el uso de Altissia u otras plataformas</t>
  </si>
  <si>
    <t>https://1drv.ms/f/c/4c5a4ba4ea3a37ee/Eoezup6A3B5BqmelpO8jKqMB5hDkeAQ3C4C64LuMUrKFkA?e=m6CSv3</t>
  </si>
  <si>
    <t>https://1drv.ms/f/c/4c5a4ba4ea3a37ee/EkxMWnWpfbJIgMEFlRqqRXEBXv-TVZ9c7uwQ_Cvt0feh0w?e=pX88SA</t>
  </si>
  <si>
    <t>https://1drv.ms/f/c/4c5a4ba4ea3a37ee/EhLb_Hnw9JpPgcIS-lelmsgBTx0sKBmv1_GJvjNf_4DGzQ?e=CIkXrt</t>
  </si>
  <si>
    <t>Talleres de escritura científica en ingles realizados por estudiantes/profesores</t>
  </si>
  <si>
    <t xml:space="preserve">Autor </t>
  </si>
  <si>
    <t>Categoría</t>
  </si>
  <si>
    <t>Talleres de escritura realizados</t>
  </si>
  <si>
    <t>https://1drv.ms/f/c/4c5a4ba4ea3a37ee/EoJ3IBkgTFROhBIqKnbTdn8B7M4pEuaLjWm6BvG-JEtjzg?e=BHdiy1</t>
  </si>
  <si>
    <t>https://1drv.ms/f/c/4c5a4ba4ea3a37ee/EikQuvyErUZIrTLorgJlLHcB3rbl3fKxdDVz0Liz48sU8Q?e=oLwwDH</t>
  </si>
  <si>
    <t>https://1drv.ms/f/c/4c5a4ba4ea3a37ee/EoAEAJES3SBGgSHwAGuHYiQBGoQ4qaxgL7dA14JfYIoarQ?e=MxMddO</t>
  </si>
  <si>
    <t>Participación de estudiantes en movilidad académica en paises de lengua extranjera</t>
  </si>
  <si>
    <t xml:space="preserve">país destino </t>
  </si>
  <si>
    <t xml:space="preserve">Idioma pais vecino </t>
  </si>
  <si>
    <t>Movilidades</t>
  </si>
  <si>
    <t>1 al finalizar el proyecto</t>
  </si>
  <si>
    <t>https://1drv.ms/f/c/4c5a4ba4ea3a37ee/EsT02NNzehtPkdFe8yc2lhABQ-_covRppzZtUmDXSg4fEA?e=cfbxdE</t>
  </si>
  <si>
    <t xml:space="preserve">Dominio de segunda lengua extranjera en graduandos </t>
  </si>
  <si>
    <t xml:space="preserve">Nombre graduando </t>
  </si>
  <si>
    <t>Segunda lengua</t>
  </si>
  <si>
    <t xml:space="preserve">Nivel </t>
  </si>
  <si>
    <t>Estudiantes que dominan segunda lengua</t>
  </si>
  <si>
    <t>Número de graduandos totales</t>
  </si>
  <si>
    <t>30% al finalizar el proyecto</t>
  </si>
  <si>
    <t>https://1drv.ms/f/c/4c5a4ba4ea3a37ee/Ehnj5xqjAV1KpAUyNfnqaq0BBJxpqgbxtHizrABGjDIirw?e=7ZgVp0</t>
  </si>
  <si>
    <t>A2</t>
  </si>
  <si>
    <t>https://1drv.ms/f/c/4c5a4ba4ea3a37ee/Eq1QSIB92XpCppMUGnX0PdkB1JMVzjQsnacpoaoMOhEPFg?e=lDHQY6</t>
  </si>
  <si>
    <t>B1</t>
  </si>
  <si>
    <t>https://1drv.ms/f/c/4c5a4ba4ea3a37ee/EuAEJZDHF5ZEqZCEu1RDMvkBxLE3M0tmt8vYn1RhFMLTPw?e=Pv76Kn</t>
  </si>
  <si>
    <t>B2</t>
  </si>
  <si>
    <t>C1</t>
  </si>
  <si>
    <t>C2</t>
  </si>
  <si>
    <t>Publicaciones cientificas de los estudiantes en idiomas diferentes al español</t>
  </si>
  <si>
    <t xml:space="preserve">Título </t>
  </si>
  <si>
    <t>Publicaciones</t>
  </si>
  <si>
    <t>https://1drv.ms/f/c/4c5a4ba4ea3a37ee/Ev8qLXSvqppGp3oqyWary3IBKExSfF-AcKqMNEa07CEViQ?e=Qfhh8n</t>
  </si>
  <si>
    <t>https://1drv.ms/f/c/4c5a4ba4ea3a37ee/EmYZ_6a6bLdNsx9l1ygiWKEBrGKvW1c6FWQgpCLs7rPCKg?e=Pd6vh4</t>
  </si>
  <si>
    <t>https://1drv.ms/f/c/4c5a4ba4ea3a37ee/Em-7sNhFvL5Dlsgf3F20wNABBE47Y8qwIbw9bKKkB_w71A?e=yrldbe</t>
  </si>
  <si>
    <t xml:space="preserve">Diseño de alternativas que permitan establecer conexiones de valor entre empresas tractoras de Santander y la EEIE </t>
  </si>
  <si>
    <t xml:space="preserve">Documento </t>
  </si>
  <si>
    <t>Alternativas propuestas</t>
  </si>
  <si>
    <t>Desglose</t>
  </si>
  <si>
    <t>Documento</t>
  </si>
  <si>
    <t>Diseño de alternativas que permitan establecer conexiones de valor entre empresas tractoras de santander y la EEIE</t>
  </si>
  <si>
    <t>Plan de acción enfocado a la implementación de alternativas para lograr un mayor acercamiento al sector empresarial</t>
  </si>
  <si>
    <t>Profesores con experiencia en el sector productivo o representantes empresariales que participan en las actividades académicas del programa</t>
  </si>
  <si>
    <t xml:space="preserve">Profesor </t>
  </si>
  <si>
    <t>Evidencia</t>
  </si>
  <si>
    <t>Profesores que participan en actividades académicas del programa</t>
  </si>
  <si>
    <t>Meta durante la vigencia del proyecto</t>
  </si>
  <si>
    <t>https://1drv.ms/f/c/4c5a4ba4ea3a37ee/EnF0J48JUMhEmZPxO72CHLsBJDA5T7BTqMxWOyEJb2Z67Q?e=fnP9ON</t>
  </si>
  <si>
    <t>Proyectos formulados de investigación aplicada que contribuyen a la solución de necesidades regionales</t>
  </si>
  <si>
    <t>Director</t>
  </si>
  <si>
    <t>Grupo de investigación</t>
  </si>
  <si>
    <t>Nombre entidad financiadora</t>
  </si>
  <si>
    <t>Proyectos</t>
  </si>
  <si>
    <t>https://1drv.ms/f/c/4c5a4ba4ea3a37ee/EkYjV0ooVx1PrPIya1zOxJ0B41aN_4d67d48XptSKZoxPg?e=I8ibCE</t>
  </si>
  <si>
    <t>Ejecución del plan estratégico de la actividad de investigación de la EEIE</t>
  </si>
  <si>
    <t>1. Plan estratégico de la actividad de investigación de la EEIE actualizado</t>
  </si>
  <si>
    <t>2. Proyectos nacionales formulados entre dos o más grupos de investigación</t>
  </si>
  <si>
    <t>3. Proyectos de investigación formulados con cooperación internacional</t>
  </si>
  <si>
    <t>Referencia documentos</t>
  </si>
  <si>
    <t>Documentos entregados</t>
  </si>
  <si>
    <t>Meta al finalizar el proyecto</t>
  </si>
  <si>
    <t>https://1drv.ms/f/c/4c5a4ba4ea3a37ee/Em4iUahnLP1Oq4v6mKJhF-cB_eozAEvGPvh0J8TjtXTN8Q?e=4ymbC2</t>
  </si>
  <si>
    <t>https://1drv.ms/f/c/4c5a4ba4ea3a37ee/EuExJwhIjDdHskGcqsp2HPsBuPg-fplaQ5wKLgC-IQs7iA?e=LzVFBd</t>
  </si>
  <si>
    <t>https://1drv.ms/f/c/4c5a4ba4ea3a37ee/El_4PCJGB8RBms_cwB22QpEBxU7kks6dhYX4H9TlLpuIBQ?e=X4eal0</t>
  </si>
  <si>
    <t xml:space="preserve">Jornadas de socialización de resultados de investigación de manera interna y externa </t>
  </si>
  <si>
    <t xml:space="preserve">Jornadas de socialización </t>
  </si>
  <si>
    <t>2024-1</t>
  </si>
  <si>
    <t>https://1drv.ms/f/c/4c5a4ba4ea3a37ee/EgaphiwUTQlPmnaWNrz8TSQBpMFTvF3kI1679NkHTWZBdg?e=8BmKhf</t>
  </si>
  <si>
    <t>2024-2</t>
  </si>
  <si>
    <t>https://1drv.ms/f/c/4c5a4ba4ea3a37ee/Ej-DfXtBEwNHsvbB9YnWv-oBflqCDd3hRKY4xKq1E4YRCQ?e=A1CFdH</t>
  </si>
  <si>
    <t>https://1drv.ms/f/c/4c5a4ba4ea3a37ee/EhLf2Gh7JPJBiZflleYLuCQBqIVJCgMlDlEZm_0STIzuYw?e=h07sdP</t>
  </si>
  <si>
    <t>https://1drv.ms/f/c/4c5a4ba4ea3a37ee/EgIJGvo_yuRBtEwcwNKQsAgBWowQcGdlS7Ak8ERlYWMFcg?e=bCsB6H</t>
  </si>
  <si>
    <t>https://1drv.ms/f/c/4c5a4ba4ea3a37ee/Enl6jMt-FGpFgkXwPvf_zZsBTm7CI4IPGwJgTy4R7jMWRA?e=EdjYtA</t>
  </si>
  <si>
    <t>Proyectos de investigación con coautoría de estudiantes del programa</t>
  </si>
  <si>
    <t>Estudiantes</t>
  </si>
  <si>
    <t>Productos de investigación</t>
  </si>
  <si>
    <t>https://1drv.ms/f/c/4c5a4ba4ea3a37ee/EsKrCAMC42lOgQIhIseHFM4BDfD-Pxsg5suFoRX7iZ6ggw?e=s9OSyv</t>
  </si>
  <si>
    <t>https://1drv.ms/f/c/4c5a4ba4ea3a37ee/EqHa4ExZzkVGobChF1T4ZP4BHXD-apVPNz0PoQFBo8zVfw?e=xdAoPB</t>
  </si>
  <si>
    <t>https://1drv.ms/f/c/4c5a4ba4ea3a37ee/El2DqM5ZfDNIi911AnQuJKEBYSD8VWS_q5f4S977ByMwAA?e=hgBLd2</t>
  </si>
  <si>
    <t>Productos resultados de investigación indexados en bases de datos internacionales</t>
  </si>
  <si>
    <t>Publicación</t>
  </si>
  <si>
    <t>Autores</t>
  </si>
  <si>
    <t xml:space="preserve">Juan B. Duarte Duarte, Leonardo H.Talero Sarmiento, Diana C. Rodríguez Padilla, "Methodological proposal for the identification of tourist routes in a particular region through clustering techniques". Reino Unido, Heliyon, ISSN: 2405-8440, Volume 7, Issue 4, April 2021,  https://doi.org/10.1016/j.heliyon.2021.e06655 </t>
  </si>
  <si>
    <t xml:space="preserve">Juan Benjamin Duarte, Leonardo H. Talero, Diana C. Rodriguez </t>
  </si>
  <si>
    <t>https://1drv.ms/f/c/4c5a4ba4ea3a37ee/ErUH7K68WJFLnrZuJxVoFAMBZeM1QAx221F7y5kH_LI55w?e=KEfjzD</t>
  </si>
  <si>
    <t>RII 1: Leidy Dayhana Guarin Manrique, Hugo Ernesto Martínez Ardila, Luis Eduardo Becerra Ardila, "Intermediation in Technology Transfer Processes in Agro-Industrial Innovation Systems: State of Art". Revista Advances in Science, Technology and Engineering Systems Journal (ASTESJ) ISSN: 2415-6698, l Vol. 6, No. 6, 66-75 (2021).</t>
  </si>
  <si>
    <t>Leidy Dayhana Guarin, Hugo Ernesto Martinez, Luis Eduardo Becerra</t>
  </si>
  <si>
    <t>Interacción con los graduados del programa de MII y evaluación del impacto</t>
  </si>
  <si>
    <t>Mm/dd</t>
  </si>
  <si>
    <t>https://1drv.ms/f/c/4c5a4ba4ea3a37ee/ElKbqYps5yhKhatSNR4UUNwBflmq4W6obLCl8XY61srrnA?e=SJJTGT</t>
  </si>
  <si>
    <t>Trabajo de grado de caracterización del perfil y seguimiento de los graduados</t>
  </si>
  <si>
    <t>Evidencia acta claustro</t>
  </si>
  <si>
    <t>planes de trabajo aprobados</t>
  </si>
  <si>
    <t>https://1drv.ms/f/c/4c5a4ba4ea3a37ee/EqmrL7dU7ahKonhv8CB94n8BBBugToMSvYu7VrnAOjETjQ?e=tve3hm</t>
  </si>
  <si>
    <t>https://1drv.ms/f/c/4c5a4ba4ea3a37ee/Em8EH3I6h6pKl3XZJ2dpso8Bmm6PtcPdEGhaRxhnpi1tEw?e=klp6Hk</t>
  </si>
  <si>
    <t>Proyecto finalizado</t>
  </si>
  <si>
    <t xml:space="preserve">Participación de graduados en procesos de investigación del programa </t>
  </si>
  <si>
    <t>Número de participantes</t>
  </si>
  <si>
    <t>https://1drv.ms/f/c/4c5a4ba4ea3a37ee/EhIVyr8Mn-xHvNDk-HFsyEcBgQ-1B7bc7jbO4VlWQN7kvQ?e=PVVkY1</t>
  </si>
  <si>
    <t>Participación de graduados en evaluación curricular del programa cuando sean requeridos estos procesos</t>
  </si>
  <si>
    <t>Graduados</t>
  </si>
  <si>
    <t>Programa de reconocimiento a graduados del programa de MII</t>
  </si>
  <si>
    <t xml:space="preserve">Diseño del plan de reconocimiento a graduados </t>
  </si>
  <si>
    <t xml:space="preserve">Responsable </t>
  </si>
  <si>
    <t>Plan de reconocimiento a graduados</t>
  </si>
  <si>
    <t>Actividades de integración y reconocimiento a graduados</t>
  </si>
  <si>
    <t>Organizador</t>
  </si>
  <si>
    <t>Graduados destacados en las actividades de integración y reconocimiento</t>
  </si>
  <si>
    <t xml:space="preserve">Graduados </t>
  </si>
  <si>
    <t>Destacado</t>
  </si>
  <si>
    <t>Participación de graduados</t>
  </si>
  <si>
    <t>Participación de graduados destacados</t>
  </si>
  <si>
    <t>Plan de comunicaciones posgrados EEIE</t>
  </si>
  <si>
    <t>Plan de comunicaciones</t>
  </si>
  <si>
    <t>Reporte cronológico de la información publicada en redes, correos, páginas web, entre otros</t>
  </si>
  <si>
    <t xml:space="preserve">Plan de comunicaciones </t>
  </si>
  <si>
    <t>Reporte cronológico</t>
  </si>
  <si>
    <t>Boletines dirigidos a los grupos de interés del programa</t>
  </si>
  <si>
    <t>Publicación  de ediciones especiales del boletín de graduados, dirigidas a posgrados</t>
  </si>
  <si>
    <t>Balance plan de comunicaciones</t>
  </si>
  <si>
    <t>Boletines</t>
  </si>
  <si>
    <t>Publicación de boletines de graduados</t>
  </si>
  <si>
    <t>Acción 1.1</t>
  </si>
  <si>
    <t>Seguimiento y evaluación a la ejecución del plan de mejoramiento derivado de la acreditación de MII</t>
  </si>
  <si>
    <t>Proyecto 1.1: Desarrollo de difusión de actividades para ampliar los espacios de formación integral</t>
  </si>
  <si>
    <t>Actualizado</t>
  </si>
  <si>
    <t>Proyectos actualizados</t>
  </si>
  <si>
    <t>Proyectos totales</t>
  </si>
  <si>
    <t xml:space="preserve">Proyecto 1.2: Programa de fortalecimiento de las relaciones interinstitucionales y con redes cientificas de la MII de la UIS </t>
  </si>
  <si>
    <t>Proyecto 1.3: Mejoramiento de los indicadores de deserción y de graduación  oportuna de los estudiantes del programa de MII de la UIS</t>
  </si>
  <si>
    <t>Proyecto 1.4: Fortalecimiento del dominio de lengua extranjera para los estudiantes del programa MII</t>
  </si>
  <si>
    <t>Parcialmente</t>
  </si>
  <si>
    <t xml:space="preserve">Proyecto 1.5: Diseño de alternativas que permitan establecer conexiones de valor entre empresas tractoras de Santander y la EEIE </t>
  </si>
  <si>
    <t>Proyecto 2.1: Ejecución del plan estratégico de la actividad de investigación de la EEIE</t>
  </si>
  <si>
    <t>Proyecto 3.1: Interacción con los graduados del programa de MII y evaluación del impacto</t>
  </si>
  <si>
    <t>Proyecto 3.2: Programa de reconocimiento a graduados del programa de MII</t>
  </si>
  <si>
    <t>Proyecto 4.1: Plan de comunicaciones posgrados EEIE</t>
  </si>
  <si>
    <t>Jornadas de socialización claustro de profesores</t>
  </si>
  <si>
    <t>mes/día</t>
  </si>
  <si>
    <t>Acta de claustro</t>
  </si>
  <si>
    <t>Acción 4.1</t>
  </si>
  <si>
    <t>Actualización de los cuadros maestros de acreditación del progama de MII</t>
  </si>
  <si>
    <t>Documento de descripción de estrategias de recolección de información para los cuadros maestros</t>
  </si>
  <si>
    <t>Documentos reportados</t>
  </si>
  <si>
    <t>Acción 5.1</t>
  </si>
  <si>
    <t>Fortalecimiento de los recursos bibliográficos de la EEIE</t>
  </si>
  <si>
    <t>Descripción de los recursos bibliográficos requeridos de acuerdo con las necesidades actuales</t>
  </si>
  <si>
    <t>¿Destina rubro para la adquisición o actualización de recursos bibliográficos?</t>
  </si>
  <si>
    <t>Proyectos que destinan rubros</t>
  </si>
  <si>
    <t>https://1drv.ms/f/c/4c5a4ba4ea3a37ee/EilR2APjKHJBpnszZKs_GoABIN7iuNnKs4eY6TeQ74HjlA?e=t8EJJM</t>
  </si>
  <si>
    <t>https://1drv.ms/f/c/4c5a4ba4ea3a37ee/Ej3m9IOk0tNMr0clXp--q3YB7ZNHlKYhnBbI2-63RK37rg?e=XMTr1V</t>
  </si>
  <si>
    <t>https://1drv.ms/f/c/4c5a4ba4ea3a37ee/EgTdGssjvklDhUSn9LGJz4sBTLOrsmMksPQxd9oBoY9qPQ?e=5KSHXm</t>
  </si>
  <si>
    <t>https://1drv.ms/f/c/4c5a4ba4ea3a37ee/EslPl15oVMBEvqq_u5SZ79YBosbsjMsv7BH6v6CGqBBCjw?e=Wg7dz7</t>
  </si>
  <si>
    <t>https://1drv.ms/f/c/4c5a4ba4ea3a37ee/Ems95gchdUtGk3wIraYn8fgBUEO6nrlRF5gcLxQYhYiPng?e=h8MLYE</t>
  </si>
  <si>
    <t>https://1drv.ms/f/c/4c5a4ba4ea3a37ee/ErUgVBbuH6pNjAhrCuz-984BRNpNPVzcMTlTi4TnzMlkwQ?e=c23ItN</t>
  </si>
  <si>
    <t>https://1drv.ms/f/c/4c5a4ba4ea3a37ee/EkeWTnICU-JHpusyiP0MtnYBTIUnJzX08QtmS5bf5Bj1ag?e=5wL0Ek</t>
  </si>
  <si>
    <t>https://1drv.ms/f/c/4c5a4ba4ea3a37ee/Ek7yYTPmniNMrvsHEJbA_TEBIdoNjh8wC2nbhVQP51a4Yg?e=gjKAJp</t>
  </si>
  <si>
    <t>https://1drv.ms/f/c/4c5a4ba4ea3a37ee/EkEsbw7BDx5NnaO2fm4cJBUBmM3I3w-LhhEvtC7RpI4k1A?e=EdwGMl</t>
  </si>
  <si>
    <t>https://1drv.ms/f/c/4c5a4ba4ea3a37ee/EpAQFxsDOBdHtpdAT-CByj0BXup0aVlLfpolXm3w35NgpA?e=zvzhZQ</t>
  </si>
  <si>
    <t>https://1drv.ms/f/c/4c5a4ba4ea3a37ee/EmzlAlhy_HdGnjHmQilsF3YBUcv844dA58Oh_UckXlZBng?e=LYTr6f</t>
  </si>
  <si>
    <t>Proyectos que destinan rubros para la adquisición o actualización de recursos bibliográficos</t>
  </si>
  <si>
    <t>https://1drv.ms/f/c/4c5a4ba4ea3a37ee/EuLFQ1O7FPRFlOGwht6Md8EB6-vHoct8cqa9QUU4ChSpBA?e=ltmSkx</t>
  </si>
  <si>
    <t>https://1drv.ms/f/c/4c5a4ba4ea3a37ee/Ev6a2_u-a4tFjxROJPdyktUBDc6HakzJmClOba9N_Vp1gg?e=sQVumd</t>
  </si>
  <si>
    <t>https://1drv.ms/f/c/4c5a4ba4ea3a37ee/Eo1ao3ooxb9IuyD4M30yCAABW5E8EE6_H3IWnq-RpRAA8w?e=OYOAaa</t>
  </si>
  <si>
    <t>https://1drv.ms/f/c/4c5a4ba4ea3a37ee/EnvaxfHm6Z9NsMTF6aCwm38BveaxnAxQ5U-kHgLViV-zag?e=msOgRm</t>
  </si>
  <si>
    <t>Proyecto 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</si>
</sst>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Aptos Narrow"/>
      <family val="2"/>
      <scheme val="minor"/>
    </font>
    <font>
      <sz val="11"/>
      <color indexed="8"/>
      <name val="Humanst521 BT"/>
      <family val="2"/>
    </font>
    <font>
      <b/>
      <sz val="11"/>
      <color indexed="8"/>
      <name val="Humanst521 BT"/>
      <family val="2"/>
    </font>
    <font>
      <sz val="11"/>
      <color theme="1"/>
      <name val="Aptos Narrow"/>
      <family val="2"/>
      <scheme val="minor"/>
    </font>
    <font>
      <sz val="11"/>
      <color theme="1"/>
      <name val="Humanst521 BT"/>
      <family val="2"/>
    </font>
    <font>
      <b/>
      <sz val="11"/>
      <color theme="1"/>
      <name val="Humanst521 BT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Humanst521 BT"/>
      <family val="2"/>
    </font>
    <font>
      <sz val="11"/>
      <name val="Humanst521 BT"/>
      <family val="2"/>
    </font>
    <font>
      <u/>
      <sz val="11"/>
      <color theme="10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12" fillId="0" borderId="0" applyNumberFormat="0" applyFill="0" applyBorder="0" applyAlignment="0" applyProtection="0"/>
  </cellStyleXfs>
  <cellXfs count="147">
    <xf numFmtId="0" fontId="0" fillId="0" borderId="0" xfId="0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9" fontId="4" fillId="0" borderId="1" xfId="1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24" xfId="0" applyFont="1" applyBorder="1" applyAlignment="1">
      <alignment horizontal="center" vertical="center"/>
    </xf>
    <xf numFmtId="9" fontId="4" fillId="0" borderId="7" xfId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12" fillId="0" borderId="0" xfId="2"/>
    <xf numFmtId="0" fontId="2" fillId="0" borderId="1" xfId="0" applyFont="1" applyBorder="1" applyAlignment="1" applyProtection="1">
      <alignment horizontal="centerContinuous" vertical="center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centerContinuous" vertical="center"/>
      <protection locked="0"/>
    </xf>
    <xf numFmtId="0" fontId="2" fillId="0" borderId="0" xfId="0" applyFont="1" applyAlignment="1" applyProtection="1">
      <alignment horizontal="centerContinuous" vertical="center" wrapText="1"/>
      <protection locked="0"/>
    </xf>
    <xf numFmtId="0" fontId="2" fillId="0" borderId="1" xfId="0" applyFont="1" applyBorder="1" applyAlignment="1" applyProtection="1">
      <alignment horizontal="centerContinuous"/>
      <protection locked="0"/>
    </xf>
    <xf numFmtId="0" fontId="1" fillId="0" borderId="1" xfId="0" applyFont="1" applyBorder="1" applyAlignment="1" applyProtection="1">
      <alignment horizontal="centerContinuous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10" fontId="1" fillId="0" borderId="1" xfId="0" applyNumberFormat="1" applyFont="1" applyBorder="1" applyAlignment="1" applyProtection="1">
      <alignment horizontal="center" vertical="center"/>
      <protection locked="0"/>
    </xf>
    <xf numFmtId="0" fontId="12" fillId="0" borderId="0" xfId="2" applyProtection="1"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12" fillId="0" borderId="1" xfId="2" applyBorder="1" applyAlignment="1" applyProtection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0" xfId="0" applyFont="1"/>
    <xf numFmtId="9" fontId="1" fillId="0" borderId="1" xfId="0" applyNumberFormat="1" applyFont="1" applyBorder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Protection="1">
      <protection locked="0"/>
    </xf>
    <xf numFmtId="0" fontId="4" fillId="0" borderId="1" xfId="0" applyFont="1" applyBorder="1" applyProtection="1">
      <protection locked="0"/>
    </xf>
    <xf numFmtId="0" fontId="4" fillId="0" borderId="1" xfId="0" applyFont="1" applyBorder="1" applyAlignment="1" applyProtection="1">
      <alignment wrapText="1"/>
      <protection locked="0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4" xfId="0" applyFont="1" applyBorder="1" applyProtection="1">
      <protection locked="0"/>
    </xf>
    <xf numFmtId="9" fontId="4" fillId="0" borderId="10" xfId="1" applyFont="1" applyBorder="1" applyAlignment="1" applyProtection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2" fillId="0" borderId="1" xfId="2" applyBorder="1" applyAlignment="1" applyProtection="1">
      <alignment horizontal="center" vertical="center"/>
    </xf>
    <xf numFmtId="0" fontId="12" fillId="0" borderId="1" xfId="2" applyBorder="1"/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12" fillId="0" borderId="1" xfId="2" applyBorder="1" applyProtection="1"/>
    <xf numFmtId="9" fontId="4" fillId="0" borderId="1" xfId="1" applyFont="1" applyBorder="1" applyAlignment="1" applyProtection="1">
      <alignment horizontal="center" vertical="center"/>
    </xf>
    <xf numFmtId="0" fontId="5" fillId="0" borderId="1" xfId="0" applyFont="1" applyBorder="1" applyAlignment="1">
      <alignment horizontal="center" wrapText="1"/>
    </xf>
    <xf numFmtId="0" fontId="5" fillId="0" borderId="0" xfId="0" applyFont="1" applyAlignment="1" applyProtection="1">
      <alignment horizontal="center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4" fillId="0" borderId="0" xfId="0" applyFont="1" applyAlignment="1" applyProtection="1">
      <alignment horizontal="center"/>
      <protection locked="0"/>
    </xf>
    <xf numFmtId="0" fontId="12" fillId="0" borderId="1" xfId="2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4" fillId="0" borderId="36" xfId="0" applyFont="1" applyBorder="1" applyAlignment="1" applyProtection="1">
      <alignment wrapText="1"/>
      <protection locked="0"/>
    </xf>
    <xf numFmtId="0" fontId="4" fillId="0" borderId="2" xfId="0" applyFont="1" applyBorder="1" applyAlignment="1" applyProtection="1">
      <alignment wrapText="1"/>
      <protection locked="0"/>
    </xf>
    <xf numFmtId="0" fontId="5" fillId="0" borderId="1" xfId="0" applyFont="1" applyBorder="1"/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9" fontId="4" fillId="0" borderId="1" xfId="1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/>
      <protection locked="0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9" fontId="4" fillId="0" borderId="24" xfId="1" applyFont="1" applyBorder="1" applyAlignment="1" applyProtection="1">
      <alignment horizontal="center" vertical="center" wrapText="1"/>
    </xf>
    <xf numFmtId="9" fontId="4" fillId="0" borderId="25" xfId="1" applyFont="1" applyBorder="1" applyAlignment="1" applyProtection="1">
      <alignment horizontal="center" vertical="center" wrapText="1"/>
    </xf>
    <xf numFmtId="9" fontId="4" fillId="0" borderId="26" xfId="1" applyFont="1" applyBorder="1" applyAlignment="1" applyProtection="1">
      <alignment horizontal="center" vertical="center" wrapText="1"/>
    </xf>
    <xf numFmtId="9" fontId="4" fillId="0" borderId="29" xfId="1" applyFont="1" applyBorder="1" applyAlignment="1" applyProtection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9" fontId="4" fillId="0" borderId="10" xfId="1" applyFont="1" applyBorder="1" applyAlignment="1" applyProtection="1">
      <alignment horizontal="center" vertical="center"/>
    </xf>
    <xf numFmtId="9" fontId="4" fillId="0" borderId="11" xfId="1" applyFont="1" applyBorder="1" applyAlignment="1" applyProtection="1">
      <alignment horizontal="center" vertical="center"/>
    </xf>
    <xf numFmtId="9" fontId="4" fillId="0" borderId="8" xfId="1" applyFont="1" applyBorder="1" applyAlignment="1" applyProtection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 applyProtection="1">
      <alignment horizont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9" fontId="4" fillId="0" borderId="11" xfId="0" applyNumberFormat="1" applyFont="1" applyBorder="1" applyAlignment="1">
      <alignment horizontal="center" vertical="center"/>
    </xf>
    <xf numFmtId="9" fontId="4" fillId="0" borderId="8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 wrapText="1"/>
    </xf>
    <xf numFmtId="10" fontId="4" fillId="0" borderId="11" xfId="0" applyNumberFormat="1" applyFont="1" applyBorder="1" applyAlignment="1">
      <alignment horizontal="center" vertical="center" wrapText="1"/>
    </xf>
    <xf numFmtId="10" fontId="4" fillId="0" borderId="8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30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" xfId="0" applyFont="1" applyBorder="1" applyAlignment="1">
      <alignment horizont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0" xfId="0" applyFont="1" applyBorder="1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</cellXfs>
  <cellStyles count="3">
    <cellStyle name="Hipervínculo" xfId="2" builtinId="8"/>
    <cellStyle name="Normal" xfId="0" builtinId="0"/>
    <cellStyle name="Porcentaje" xfId="1" builtinId="5"/>
  </cellStyles>
  <dxfs count="143"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CD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CD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CD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CD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CD"/>
        </patternFill>
      </fill>
    </dxf>
    <dxf>
      <font>
        <color rgb="FF00B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5"/>
      </font>
      <fill>
        <patternFill>
          <bgColor rgb="FFFFFFCC"/>
        </patternFill>
      </fill>
    </dxf>
    <dxf>
      <font>
        <color rgb="FF92D050"/>
      </font>
      <fill>
        <patternFill>
          <bgColor theme="9" tint="0.79998168889431442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D5D5"/>
        </patternFill>
      </fill>
    </dxf>
    <dxf>
      <font>
        <color rgb="FFEE0000"/>
      </font>
      <fill>
        <patternFill>
          <bgColor rgb="FFFFC1C1"/>
        </patternFill>
      </fill>
    </dxf>
    <dxf>
      <font>
        <color theme="5"/>
      </font>
      <fill>
        <patternFill>
          <bgColor rgb="FFFFFFD1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BD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B9B9"/>
        </patternFill>
      </fill>
    </dxf>
    <dxf>
      <font>
        <color theme="5"/>
      </font>
      <fill>
        <patternFill>
          <bgColor rgb="FFFFFFBD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B9B9"/>
        </patternFill>
      </fill>
    </dxf>
    <dxf>
      <font>
        <color theme="5"/>
      </font>
      <fill>
        <patternFill>
          <bgColor rgb="FFFFFFBD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B9B9"/>
        </patternFill>
      </fill>
    </dxf>
    <dxf>
      <font>
        <color theme="5"/>
      </font>
      <fill>
        <patternFill>
          <bgColor rgb="FFFFFFBD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BDBD"/>
        </patternFill>
      </fill>
    </dxf>
    <dxf>
      <font>
        <color theme="5"/>
      </font>
      <fill>
        <patternFill>
          <bgColor rgb="FFFFFFAF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A7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A7"/>
        </patternFill>
      </fill>
    </dxf>
    <dxf>
      <font>
        <color theme="9"/>
      </font>
      <fill>
        <patternFill>
          <bgColor theme="9" tint="0.79998168889431442"/>
        </patternFill>
      </fill>
    </dxf>
    <dxf>
      <font>
        <color rgb="FFEE0000"/>
      </font>
      <fill>
        <patternFill>
          <bgColor rgb="FFFFCDCD"/>
        </patternFill>
      </fill>
    </dxf>
    <dxf>
      <font>
        <color theme="5"/>
      </font>
      <fill>
        <patternFill>
          <bgColor rgb="FFFFFFA7"/>
        </patternFill>
      </fill>
    </dxf>
    <dxf>
      <font>
        <color theme="9"/>
      </font>
      <fill>
        <patternFill>
          <bgColor theme="9" tint="0.79998168889431442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D"/>
      <color rgb="FFFFCDCD"/>
      <color rgb="FFFFFFD1"/>
      <color rgb="FFFFC1C1"/>
      <color rgb="FFFFD5D5"/>
      <color rgb="FFFFFFBD"/>
      <color rgb="FFFFB9B9"/>
      <color rgb="FFFFFFAF"/>
      <color rgb="FFFFBDBD"/>
      <color rgb="FFFFFF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sheetMetadata" Target="metadata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iz Adriana Sanabria Uva" id="{06C6D03D-3190-478F-8CAD-3C78B6F005CD}" userId="6d1c3ec0a9e76335" providerId="Windows Live"/>
  <person displayName="EEIE - Alianza Industrial" id="{42F51E90-58FB-4E7C-AA14-FE733084D1C3}" userId="S::indeducon@uis.edu.co::1d172d26-915e-4690-81fe-31a958a5e609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7" dT="2025-06-26T19:36:03.36" personId="{42F51E90-58FB-4E7C-AA14-FE733084D1C3}" id="{244ACA7A-D582-44AE-9641-78E63CC7270F}">
    <text>Periodo académico en el que se realiza el boletín</text>
  </threadedComment>
  <threadedComment ref="B7" dT="2025-06-26T19:37:31.33" personId="{42F51E90-58FB-4E7C-AA14-FE733084D1C3}" id="{13BFC5BC-44E2-4AAC-8951-0622F6C77E97}">
    <text>Mes al que pertenece el boletin</text>
  </threadedComment>
  <threadedComment ref="D7" dT="2025-06-26T19:37:46.15" personId="{42F51E90-58FB-4E7C-AA14-FE733084D1C3}" id="{92326A1A-E682-4E4C-8150-C6A8C2D78D74}">
    <text>Responsable por la elaboración del boletin</text>
  </threadedComment>
  <threadedComment ref="E7" dT="2025-06-26T19:37:57.59" personId="{42F51E90-58FB-4E7C-AA14-FE733084D1C3}" id="{32AF9367-681E-429E-AE7F-58840C81AC3B}">
    <text>Documento boletín</text>
  </threadedComment>
  <threadedComment ref="A31" dT="2025-06-26T19:38:25.22" personId="{42F51E90-58FB-4E7C-AA14-FE733084D1C3}" id="{27F38B38-1FC6-406F-B46D-C763E5FB8AB3}">
    <text>Año en que se realiza la actividad</text>
  </threadedComment>
  <threadedComment ref="B31" dT="2025-06-26T20:06:57.06" personId="{42F51E90-58FB-4E7C-AA14-FE733084D1C3}" id="{E633A8D7-6923-4FE4-B9C2-53AC46F5D5AA}">
    <text>Mes y día en que se realiza la actividad</text>
  </threadedComment>
  <threadedComment ref="C31" dT="2025-06-26T20:07:57.79" personId="{42F51E90-58FB-4E7C-AA14-FE733084D1C3}" id="{5E451AC3-98E4-497B-874D-221A22DB250B}">
    <text>Nombre de la actividad</text>
  </threadedComment>
  <threadedComment ref="D31" dT="2025-06-26T20:08:37.20" personId="{42F51E90-58FB-4E7C-AA14-FE733084D1C3}" id="{9FD7AC6D-BDE9-4A54-B97E-EBFEE87DBCC3}">
    <text>Unidad/persona que realiza la actividad</text>
  </threadedComment>
  <threadedComment ref="E31" dT="2025-06-26T20:36:27.27" personId="{42F51E90-58FB-4E7C-AA14-FE733084D1C3}" id="{F21B274E-8DC1-41B2-87F6-97F3F76CCF6A}">
    <text>Número de estudiantes que participan en la actividad</text>
  </threadedComment>
  <threadedComment ref="F31" dT="2025-06-26T20:37:05.98" personId="{42F51E90-58FB-4E7C-AA14-FE733084D1C3}" id="{E5404CDE-BA60-4C50-91EB-3750DF9065CA}">
    <text>Cohorte a la que pertenecen los estudiantes (introducir número)</text>
  </threadedComment>
  <threadedComment ref="G31" dT="2025-07-07T15:09:02.93" personId="{42F51E90-58FB-4E7C-AA14-FE733084D1C3}" id="{C153BCC0-CC04-49AA-A4BF-C9AD69ADB3A1}">
    <text>Subir al link el documento de evidencia de la actividad</text>
  </threadedComment>
  <threadedComment ref="H31" dT="2025-07-07T15:09:29.84" personId="{42F51E90-58FB-4E7C-AA14-FE733084D1C3}" id="{9C182A6B-27E3-48D8-8D1D-CC538D0DB2CB}">
    <text>Subir a la carpeta el archivo de asistencia</text>
  </threadedComment>
  <threadedComment ref="K36" dT="2025-06-26T20:37:56.91" personId="{42F51E90-58FB-4E7C-AA14-FE733084D1C3}" id="{CFD8D394-03F5-4F90-88F8-C56CDE1B47E9}">
    <text>Introducir número de estudiantes matriculados en la cohorte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6" dT="2025-06-27T15:08:07.91" personId="{42F51E90-58FB-4E7C-AA14-FE733084D1C3}" id="{47C771CC-E28C-4EAA-9AF6-87E6915E74E6}">
    <text>Periodo académico en que se realiza la actividad/documento a registrar</text>
  </threadedComment>
  <threadedComment ref="B6" dT="2025-06-27T15:13:54.01" personId="{42F51E90-58FB-4E7C-AA14-FE733084D1C3}" id="{B0B08FBA-6519-4A5C-9A08-8C82CD835819}">
    <text>Actividad/documento a registrar</text>
  </threadedComment>
  <threadedComment ref="C6" dT="2025-06-27T15:14:25.96" personId="{42F51E90-58FB-4E7C-AA14-FE733084D1C3}" id="{573A0D93-EBD5-4246-B32F-DCDF53A9152B}">
    <text>Persona que elabora el documento/estudio o difusión</text>
  </threadedComment>
  <threadedComment ref="A24" dT="2025-06-27T16:14:25.14" personId="{42F51E90-58FB-4E7C-AA14-FE733084D1C3}" id="{BBC08C39-E325-4991-9FF0-B1D8934C40F5}">
    <text>Año en que se realice la movilidad</text>
  </threadedComment>
  <threadedComment ref="B24" dT="2025-06-27T16:14:36.25" personId="{42F51E90-58FB-4E7C-AA14-FE733084D1C3}" id="{35114E17-D7BD-41DF-90AD-2C496D6C3A69}">
    <text>Mes en que se realiza la movilidad</text>
  </threadedComment>
  <threadedComment ref="C24" dT="2025-06-27T16:14:53.68" personId="{42F51E90-58FB-4E7C-AA14-FE733084D1C3}" id="{9FB7CCD0-F1CC-4C5E-80A3-0AABAF43305A}">
    <text>Nombre de la persona que hace la movilidad: estudiante/docente</text>
  </threadedComment>
  <threadedComment ref="E24" dT="2025-06-27T16:16:11.66" personId="{42F51E90-58FB-4E7C-AA14-FE733084D1C3}" id="{559A65EB-460E-41CF-BB0C-63B8C8B52B57}">
    <text>Si es movilidad nacional: colombia</text>
  </threadedComment>
  <threadedComment ref="A50" dT="2025-06-27T16:14:25.14" personId="{42F51E90-58FB-4E7C-AA14-FE733084D1C3}" id="{DF9C2FF6-2B6E-4A94-B468-8B6AFDEF12E5}">
    <text>Año en que se realice la movilidad</text>
  </threadedComment>
  <threadedComment ref="B50" dT="2025-06-27T16:14:36.25" personId="{42F51E90-58FB-4E7C-AA14-FE733084D1C3}" id="{A3FE198D-14C6-4AAD-B724-A281AE4FCE48}">
    <text>Mes en que se realiza la movilidad</text>
  </threadedComment>
  <threadedComment ref="C50" dT="2025-06-27T16:14:53.68" personId="{42F51E90-58FB-4E7C-AA14-FE733084D1C3}" id="{FA0F7192-AB21-43A0-9B00-554F763C08CB}">
    <text>Nombre de la persona que hace la movilidad: estudiante/docente</text>
  </threadedComment>
  <threadedComment ref="E50" dT="2025-06-27T16:16:11.66" personId="{42F51E90-58FB-4E7C-AA14-FE733084D1C3}" id="{692345DB-9AEB-4E7F-8774-5A173F6BDEF1}">
    <text>Si es movilidad nacional: colombia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4" dT="2025-06-17T19:14:30.12" personId="{42F51E90-58FB-4E7C-AA14-FE733084D1C3}" id="{824A0F4C-663D-42B4-9459-E88C01C83C33}">
    <text>Periodo en el que se entrega el libro, sustenta y recibe nota de TG2 (se puede visualizar en carpintero)</text>
  </threadedComment>
  <threadedComment ref="E4" dT="2025-06-17T20:41:07.41" personId="{42F51E90-58FB-4E7C-AA14-FE733084D1C3}" id="{36BC242A-91BC-417B-AF16-2EF37055C5B6}">
    <text>Estudio de la incidencia de la movilidad en la formación integral de los estudiantes del programa de ingeniería industrial de la UIS</text>
  </threadedComment>
  <threadedComment ref="G4" dT="2025-06-17T20:42:34.35" personId="{42F51E90-58FB-4E7C-AA14-FE733084D1C3}" id="{6C1A85FD-D918-4FAF-8EFF-2C50063C74ED}">
    <text>Número de acta del claustro donde se socializó el proyecto de grado
(adjuntar acta a las evidencias)</text>
  </threadedComment>
  <threadedComment ref="H4" dT="2025-06-17T20:42:34.35" personId="{42F51E90-58FB-4E7C-AA14-FE733084D1C3}" id="{B98BBE15-29EE-4028-9B21-AC24878D896A}">
    <text>Evidencia Acta de claustro</text>
  </threadedComment>
  <threadedComment ref="A13" dT="2025-07-07T16:39:47.45" personId="{42F51E90-58FB-4E7C-AA14-FE733084D1C3}" id="{8F917673-D41B-4DFE-AA66-75867FD0B2DF}">
    <text>Introducir la estrategia propuesta</text>
  </threadedComment>
  <threadedComment ref="C13" dT="2025-06-27T20:25:06.30" personId="{42F51E90-58FB-4E7C-AA14-FE733084D1C3}" id="{75F6FD30-AC40-4B82-822A-C2FD00DC8D1C}">
    <text>Si se implementó la estrategia, en que periodo se implementó?</text>
  </threadedComment>
  <threadedComment ref="D13" dT="2025-06-27T20:25:22.09" personId="{42F51E90-58FB-4E7C-AA14-FE733084D1C3}" id="{C7E5C6A1-6917-4937-9550-6C4A13D5F675}">
    <text>Responsable de implementar la estrategia</text>
  </threadedComment>
  <threadedComment ref="E13" dT="2025-06-27T20:25:31.16" personId="{42F51E90-58FB-4E7C-AA14-FE733084D1C3}" id="{0A871439-2585-46C8-9F89-2F9915B35619}">
    <text>Documento/fotos</text>
  </threadedComment>
  <threadedComment ref="A26" dT="2025-07-01T12:52:53.34" personId="{42F51E90-58FB-4E7C-AA14-FE733084D1C3}" id="{3F48B11B-FC9F-4521-AF46-E0689E3C1513}">
    <text>Periodo académico en el que el estudiante deserta</text>
  </threadedComment>
  <threadedComment ref="B26" dT="2025-07-01T12:53:30.87" personId="{42F51E90-58FB-4E7C-AA14-FE733084D1C3}" id="{2B187B8B-9218-4C1C-9D83-87FF3C51BC34}">
    <text>Nombre del estudiante que deserta</text>
  </threadedComment>
  <threadedComment ref="C26" dT="2025-07-01T12:53:41.75" personId="{42F51E90-58FB-4E7C-AA14-FE733084D1C3}" id="{0E6F425B-C1B5-46F9-A48F-5513810F209D}">
    <text>Cohorte a la que pertenece el estudiante</text>
  </threadedComment>
  <threadedComment ref="D26" dT="2025-07-01T12:54:03.94" personId="{42F51E90-58FB-4E7C-AA14-FE733084D1C3}" id="{3FD91908-5FAB-4D13-9E3C-57D0E09D17F3}">
    <text>Número de matriculados en la cohorte</text>
  </threadedComment>
  <threadedComment ref="A39" dT="2025-07-01T13:52:07.73" personId="{42F51E90-58FB-4E7C-AA14-FE733084D1C3}" id="{AA261CE8-1A49-48B4-BE44-73D8827A33CA}">
    <text>Periodo académico a registrar</text>
  </threadedComment>
  <threadedComment ref="C39" dT="2025-07-01T13:52:20.37" personId="{42F51E90-58FB-4E7C-AA14-FE733084D1C3}" id="{BE8321CA-9243-4140-846C-9491429AE7CB}">
    <text>Número de graduados totales de MII</text>
  </threadedComment>
  <threadedComment ref="D39" dT="2025-07-01T13:52:32.53" personId="{42F51E90-58FB-4E7C-AA14-FE733084D1C3}" id="{74B2C8B5-9763-4D62-912D-3FCF59697FD4}">
    <text>Número de graduados oportunamente de MII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6" dT="2025-06-17T20:55:09.14" personId="{42F51E90-58FB-4E7C-AA14-FE733084D1C3}" id="{68FE6167-DF30-406F-B4B8-B3C5C81EF932}">
    <text>Periodo en que se hace uso de material de apoyo docente en lengua extranjera</text>
  </threadedComment>
  <threadedComment ref="B6" dT="2025-06-17T20:54:29.86" personId="{42F51E90-58FB-4E7C-AA14-FE733084D1C3}" id="{A2D6F8B3-AABB-4870-A7A3-F40DEE98E472}">
    <text xml:space="preserve">Docente que imparte la asignatura con material de apoyo en lengua extranjera
</text>
  </threadedComment>
  <threadedComment ref="C6" dT="2025-06-17T20:55:20.94" personId="{42F51E90-58FB-4E7C-AA14-FE733084D1C3}" id="{ECABBFE8-8587-42AF-A437-F049B263FDA0}">
    <text>Asignatura en la cual se hace uso de material de apoyo en lengua extranjera</text>
  </threadedComment>
  <threadedComment ref="D6" dT="2025-06-17T20:56:47.30" personId="{42F51E90-58FB-4E7C-AA14-FE733084D1C3}" id="{5C9F48E9-57F2-4AC4-8519-FBDCEDE05AB0}">
    <text>Informe final de las asignaturas</text>
  </threadedComment>
  <threadedComment ref="A43" dT="2025-07-01T16:57:56.09" personId="{42F51E90-58FB-4E7C-AA14-FE733084D1C3}" id="{AE67C960-B5C8-4A8C-9A5E-4432EF5B45FF}">
    <text>Año en que se realiza la actividad.</text>
  </threadedComment>
  <threadedComment ref="B43" dT="2025-07-01T16:58:14.27" personId="{42F51E90-58FB-4E7C-AA14-FE733084D1C3}" id="{C921FABD-F277-4EEB-9DA7-3CFD65E58435}">
    <text>Mes/día en la que se realiza la actividad.</text>
  </threadedComment>
  <threadedComment ref="D43" dT="2025-07-01T16:57:22.69" personId="{42F51E90-58FB-4E7C-AA14-FE733084D1C3}" id="{6607CBB1-33C4-4515-B932-7807F9EB9B3F}">
    <text>Cohorte con la que se realiza la actividad</text>
  </threadedComment>
  <threadedComment ref="E43" dT="2025-07-01T16:56:21.61" personId="{42F51E90-58FB-4E7C-AA14-FE733084D1C3}" id="{A0809C1A-3840-45B4-9258-4191606A619A}">
    <text>Presentación/fotos</text>
  </threadedComment>
  <threadedComment ref="A53" dT="2025-07-01T16:58:01.08" personId="{42F51E90-58FB-4E7C-AA14-FE733084D1C3}" id="{554E05FE-D01E-44A0-8318-7B37C97C8702}">
    <text xml:space="preserve">Año en que se realiza la actividad
</text>
  </threadedComment>
  <threadedComment ref="B53" dT="2025-07-01T16:58:17.65" personId="{42F51E90-58FB-4E7C-AA14-FE733084D1C3}" id="{461DE2F9-9B63-4D6D-98B1-3671BEDB6997}">
    <text xml:space="preserve">Mes/día en la que se realiza la actividad.
</text>
  </threadedComment>
  <threadedComment ref="D53" dT="2025-07-01T16:57:22.69" personId="{42F51E90-58FB-4E7C-AA14-FE733084D1C3}" id="{5F16B9C1-4F1D-4057-BDF8-86977FA34464}">
    <text>Cohorte con la que se realiza la actividad</text>
  </threadedComment>
  <threadedComment ref="E53" dT="2025-07-01T16:56:21.61" personId="{42F51E90-58FB-4E7C-AA14-FE733084D1C3}" id="{FFCCDEAA-5441-4C30-B78E-6D36761B2F9E}">
    <text>Presentación/fotos</text>
  </threadedComment>
  <threadedComment ref="A65" dT="2025-07-07T19:48:46.25" personId="{42F51E90-58FB-4E7C-AA14-FE733084D1C3}" id="{1D200202-B226-4FF6-8D0E-777D54C4A2E6}">
    <text>Año en que se realiza el taller</text>
  </threadedComment>
  <threadedComment ref="B65" dT="2025-07-07T19:48:58.35" personId="{42F51E90-58FB-4E7C-AA14-FE733084D1C3}" id="{EAF2DE0F-8D6B-43A2-9BC1-F7153920803C}">
    <text>Mes/día en que se realiza el taller</text>
  </threadedComment>
  <threadedComment ref="D65" dT="2025-07-01T19:09:26.81" personId="{42F51E90-58FB-4E7C-AA14-FE733084D1C3}" id="{C9A4769E-E5A5-4E94-9628-38D11D6E4608}">
    <text>Categoría de quien escribió el texto</text>
  </threadedComment>
  <threadedComment ref="A74" dT="2025-07-01T19:13:45.33" personId="{42F51E90-58FB-4E7C-AA14-FE733084D1C3}" id="{E56D589C-6CEE-4757-A4A0-1EB0F9198FEF}">
    <text>Año en el que el estudiante hace la movilidad</text>
  </threadedComment>
  <threadedComment ref="B74" dT="2025-07-01T19:13:57.50" personId="{42F51E90-58FB-4E7C-AA14-FE733084D1C3}" id="{F7F8202D-9C7C-46E1-BB80-E5FCA5DD4188}">
    <text>Nombre del estudiante que hace la movilidad</text>
  </threadedComment>
  <threadedComment ref="C74" dT="2025-07-01T19:14:08.87" personId="{42F51E90-58FB-4E7C-AA14-FE733084D1C3}" id="{7A1D0FE1-054A-4232-BD4D-BF206509E499}">
    <text>Cohorte a la que pertenece el estudiante que hace la movilidad</text>
  </threadedComment>
  <threadedComment ref="F74" dT="2025-07-01T19:14:26.02" personId="{42F51E90-58FB-4E7C-AA14-FE733084D1C3}" id="{91618955-728C-424D-939D-2F03756F1A17}">
    <text>Fotos/informe</text>
  </threadedComment>
  <threadedComment ref="A80" dT="2025-07-01T19:28:05.47" personId="{42F51E90-58FB-4E7C-AA14-FE733084D1C3}" id="{5E6B1047-D0A6-4D41-B2CE-10E898D7ACB5}">
    <text>En esta tabla solo se registran estudiantes que tengan nivel de segunda lengua superior a A2</text>
  </threadedComment>
  <threadedComment ref="A82" dT="2025-07-01T19:28:22.27" personId="{42F51E90-58FB-4E7C-AA14-FE733084D1C3}" id="{265439BA-C15F-4846-837D-A2A35BCC8D91}">
    <text>Año de grado</text>
  </threadedComment>
  <threadedComment ref="B82" dT="2025-07-01T19:28:30.99" personId="{42F51E90-58FB-4E7C-AA14-FE733084D1C3}" id="{F6EAD787-6F77-42CC-9C87-61C57E627F82}">
    <text xml:space="preserve">Periodo académico de grado
</text>
  </threadedComment>
  <threadedComment ref="D82" dT="2025-07-01T19:29:07.87" personId="{42F51E90-58FB-4E7C-AA14-FE733084D1C3}" id="{156B0792-45BF-4DB9-BC10-C1667AF86F19}">
    <text>Introducir el segundo idioma que domina</text>
  </threadedComment>
  <threadedComment ref="E82" dT="2025-07-01T19:29:18.50" personId="{42F51E90-58FB-4E7C-AA14-FE733084D1C3}" id="{547821DD-EB63-4D58-BFB3-EC2CDCDB1A99}">
    <text>Nivel de segunda lengua</text>
  </threadedComment>
  <threadedComment ref="F82" dT="2025-07-01T19:29:28.04" personId="{42F51E90-58FB-4E7C-AA14-FE733084D1C3}" id="{40F19055-003F-4E3D-AAAD-932489846F39}">
    <text>Certificados</text>
  </threadedComment>
  <threadedComment ref="A96" dT="2025-07-01T19:56:14.26" personId="{42F51E90-58FB-4E7C-AA14-FE733084D1C3}" id="{FA736C87-CFF2-4A99-BA5B-8DA12A169049}">
    <text>Año en que se realiza la publicación</text>
  </threadedComment>
  <threadedComment ref="B96" dT="2025-07-01T19:56:30.65" personId="{42F51E90-58FB-4E7C-AA14-FE733084D1C3}" id="{4BAB67FB-03A5-4896-9818-5ABFA82E0249}">
    <text>Estudiante que realiza la publicación</text>
  </threadedComment>
  <threadedComment ref="C96" dT="2025-07-01T19:56:41.04" personId="{42F51E90-58FB-4E7C-AA14-FE733084D1C3}" id="{724CB63F-6DEE-44B0-B880-E40FE5BD4D8B}">
    <text>Título de la publicación</text>
  </threadedComment>
  <threadedComment ref="D96" dT="2025-07-01T19:56:53.76" personId="{42F51E90-58FB-4E7C-AA14-FE733084D1C3}" id="{691B5B9A-A3AF-41B2-AC10-FFB75266F42F}">
    <text>Cohorte a la que pertenece el estudiante</text>
  </threadedComment>
  <threadedComment ref="E96" dT="2025-07-01T19:57:07.58" personId="{42F51E90-58FB-4E7C-AA14-FE733084D1C3}" id="{7B35359C-A2CC-4946-B152-B993587EA475}">
    <text>Publicación/documento/pantallazo</text>
  </threadedComment>
</ThreadedComments>
</file>

<file path=xl/threadedComments/threadedComment5.xml><?xml version="1.0" encoding="utf-8"?>
<ThreadedComments xmlns="http://schemas.microsoft.com/office/spreadsheetml/2018/threadedcomments" xmlns:x="http://schemas.openxmlformats.org/spreadsheetml/2006/main">
  <threadedComment ref="A7" dT="2025-07-01T20:38:31.59" personId="{42F51E90-58FB-4E7C-AA14-FE733084D1C3}" id="{8ECC7263-3DBF-400B-8055-8EFB06D36ACE}">
    <text>Año en que se presentan las alternativas</text>
  </threadedComment>
  <threadedComment ref="B7" dT="2025-07-01T20:38:38.62" personId="{42F51E90-58FB-4E7C-AA14-FE733084D1C3}" id="{F8388F00-05B8-431E-8C71-AAA54DD0C43F}">
    <text xml:space="preserve">Periodo en que se presentan las alternativas
</text>
  </threadedComment>
  <threadedComment ref="D7" dT="2025-07-01T20:38:51.95" personId="{42F51E90-58FB-4E7C-AA14-FE733084D1C3}" id="{283AF70D-1936-4FF4-95BD-DE031F1BE78D}">
    <text>Digitar el número de alternativas propuestas</text>
  </threadedComment>
  <threadedComment ref="E7" dT="2025-07-01T20:39:12.58" personId="{42F51E90-58FB-4E7C-AA14-FE733084D1C3}" id="{8355ADD4-4670-4B4B-B12F-B12191C6D0BF}">
    <text>Digitar las alternativas propuestas (resumen)</text>
  </threadedComment>
  <threadedComment ref="F7" dT="2025-06-17T20:42:34.35" personId="{42F51E90-58FB-4E7C-AA14-FE733084D1C3}" id="{4449E193-8D75-4DC1-AFC5-D977877ACBD4}">
    <text>Número de acta del claustro donde se socializan las alternativas</text>
  </threadedComment>
  <threadedComment ref="G7" dT="2025-06-17T20:42:34.35" personId="{42F51E90-58FB-4E7C-AA14-FE733084D1C3}" id="{F5D23D97-27CF-4C13-BE5C-1162894B630D}">
    <text>Evidencia Acta de claustro</text>
  </threadedComment>
  <threadedComment ref="A20" dT="2025-07-01T21:52:37.41" personId="{42F51E90-58FB-4E7C-AA14-FE733084D1C3}" id="{483FB527-87D2-4760-8CD4-D67D91E94966}">
    <text>Año en que se realiza la actividad</text>
  </threadedComment>
  <threadedComment ref="B20" dT="2025-07-01T21:52:49.35" personId="{42F51E90-58FB-4E7C-AA14-FE733084D1C3}" id="{12ACFFA4-6182-4838-8B7D-620ED95FCFFC}">
    <text>Profesor que participa en la actividad</text>
  </threadedComment>
  <threadedComment ref="C20" dT="2025-07-01T21:53:14.24" personId="{42F51E90-58FB-4E7C-AA14-FE733084D1C3}" id="{FFE69821-4323-471F-8A35-BBB5C726881B}">
    <text>Nombre de la actividad</text>
  </threadedComment>
  <threadedComment ref="D20" dT="2025-07-01T21:54:41.07" personId="{42F51E90-58FB-4E7C-AA14-FE733084D1C3}" id="{CB15A09E-04BC-44B3-8B25-7EBE663CC5FA}">
    <text>Fotos/cualquier tipo de evidencia</text>
  </threadedComment>
  <threadedComment ref="A27" dT="2025-07-01T21:59:31.95" personId="{42F51E90-58FB-4E7C-AA14-FE733084D1C3}" id="{C4C61B3D-D802-4ECC-B24F-D148D8C721A8}">
    <text>Año en que se realiza el proyecto</text>
  </threadedComment>
  <threadedComment ref="B27" dT="2025-07-01T21:59:39.96" personId="{42F51E90-58FB-4E7C-AA14-FE733084D1C3}" id="{E4C32B62-C0DC-4C06-90C8-CCA288C4D2D0}">
    <text>Nombre/tema del proyecto</text>
  </threadedComment>
  <threadedComment ref="C27" dT="2025-07-01T21:59:59.64" personId="{42F51E90-58FB-4E7C-AA14-FE733084D1C3}" id="{31F9A436-6E5A-49D2-BAE8-80290B7C3D62}">
    <text>Profesor que dirige el proyecto</text>
  </threadedComment>
  <threadedComment ref="D27" dT="2025-07-01T22:00:17.62" personId="{42F51E90-58FB-4E7C-AA14-FE733084D1C3}" id="{C2B4292C-A41F-4EFB-9CE6-3C4E41ABC59F}">
    <text>Grupo de investigación a cargo del proyecto</text>
  </threadedComment>
  <threadedComment ref="F27" dT="2025-07-01T22:00:34.93" personId="{42F51E90-58FB-4E7C-AA14-FE733084D1C3}" id="{78E1C2F6-8E34-44DF-94C0-544481531D4C}">
    <text>Avances/documento proyecto</text>
  </threadedComment>
</ThreadedComments>
</file>

<file path=xl/threadedComments/threadedComment6.xml><?xml version="1.0" encoding="utf-8"?>
<ThreadedComments xmlns="http://schemas.microsoft.com/office/spreadsheetml/2018/threadedcomments" xmlns:x="http://schemas.openxmlformats.org/spreadsheetml/2006/main">
  <threadedComment ref="A6" dT="2025-07-01T20:38:31.59" personId="{42F51E90-58FB-4E7C-AA14-FE733084D1C3}" id="{6958ED07-DD23-4209-96F0-003066CF9705}">
    <text>Año en que se presenta elabora y presenta el documento</text>
  </threadedComment>
  <threadedComment ref="B6" dT="2025-07-01T20:38:38.62" personId="{42F51E90-58FB-4E7C-AA14-FE733084D1C3}" id="{E7C9292F-34EE-4E1B-A390-5288A4BB5D2F}">
    <text xml:space="preserve">Periodo académico en que se presenta elabora y presenta el documento
</text>
  </threadedComment>
  <threadedComment ref="C6" dT="2025-07-02T12:37:41.67" personId="{42F51E90-58FB-4E7C-AA14-FE733084D1C3}" id="{2EC71B39-C803-4C2D-B4CD-583E7D57CF48}">
    <text>Documento a registrar</text>
  </threadedComment>
  <threadedComment ref="D6" dT="2025-07-02T12:38:00.86" personId="{42F51E90-58FB-4E7C-AA14-FE733084D1C3}" id="{73A722F2-B4B8-47ED-B402-EA1C373FADCE}">
    <text>Documento final</text>
  </threadedComment>
  <threadedComment ref="A13" dT="2025-07-02T12:51:20.77" personId="{42F51E90-58FB-4E7C-AA14-FE733084D1C3}" id="{9E8FB1F1-2897-40CD-9087-E4FA183B9E66}">
    <text>Año en que se realiza la actividad</text>
  </threadedComment>
  <threadedComment ref="B13" dT="2025-07-02T12:51:40.44" personId="{42F51E90-58FB-4E7C-AA14-FE733084D1C3}" id="{EF38B45D-6B22-46C1-AD41-DA39D9C38FDE}">
    <text>Periodo académico en el que se realiza la actividad</text>
  </threadedComment>
  <threadedComment ref="C13" dT="2025-07-02T12:52:51.90" personId="{42F51E90-58FB-4E7C-AA14-FE733084D1C3}" id="{71CCF1E4-2B1D-442C-AC7C-90FFCC3D149C}">
    <text>Nombre de la actividad de socialización</text>
  </threadedComment>
  <threadedComment ref="D13" dT="2025-07-02T12:53:12.61" personId="{42F51E90-58FB-4E7C-AA14-FE733084D1C3}" id="{8B3DBBF8-BA1A-4CD6-9CD2-FE8E2E40E8C0}">
    <text>Quienes participan en la actividad de socialización: estudiantes/profesores</text>
  </threadedComment>
  <threadedComment ref="E13" dT="2025-07-02T12:53:39.51" personId="{42F51E90-58FB-4E7C-AA14-FE733084D1C3}" id="{CD3DF76A-AE65-4180-8BFA-7B9FDED65A68}">
    <text>Fotos/listas de evidencia</text>
  </threadedComment>
  <threadedComment ref="A24" dT="2025-07-02T12:55:49.70" personId="{42F51E90-58FB-4E7C-AA14-FE733084D1C3}" id="{16454DDD-E02A-43A9-BF81-24EAA549A508}">
    <text>Año en que se termina el proyecto</text>
  </threadedComment>
  <threadedComment ref="B24" dT="2025-07-02T12:56:04.15" personId="{42F51E90-58FB-4E7C-AA14-FE733084D1C3}" id="{B2E7EDFC-AB7B-4DBC-99A6-BC9010A2B99F}">
    <text xml:space="preserve">Periodo académico en que se termina el proyecto
</text>
  </threadedComment>
  <threadedComment ref="C24" dT="2025-07-02T12:56:13.77" personId="{42F51E90-58FB-4E7C-AA14-FE733084D1C3}" id="{ACB1E16B-0633-4266-9000-5364C0388130}">
    <text>Título del proyecto</text>
  </threadedComment>
  <threadedComment ref="D24" dT="2025-07-02T12:56:21.37" personId="{42F51E90-58FB-4E7C-AA14-FE733084D1C3}" id="{F56D0B8D-E090-4AB8-AF66-AB8A3B85FE37}">
    <text>Director del proyecto</text>
  </threadedComment>
  <threadedComment ref="E24" dT="2025-07-02T12:56:30.19" personId="{42F51E90-58FB-4E7C-AA14-FE733084D1C3}" id="{A06F76DC-6E62-41E6-8242-512A37E6F07F}">
    <text>Autores del proyecto</text>
  </threadedComment>
  <threadedComment ref="F24" dT="2025-07-02T12:56:44.17" personId="{42F51E90-58FB-4E7C-AA14-FE733084D1C3}" id="{407359A3-4947-447E-8E79-AA7D0DCA1D5D}">
    <text>Documento final</text>
  </threadedComment>
  <threadedComment ref="B38" dT="2025-07-02T13:03:32.58" personId="{42F51E90-58FB-4E7C-AA14-FE733084D1C3}" id="{5C433ADA-0F9B-4F9F-86EB-C06C13F4BE62}">
    <text>referencia bibliográfica completa</text>
  </threadedComment>
</ThreadedComments>
</file>

<file path=xl/threadedComments/threadedComment7.xml><?xml version="1.0" encoding="utf-8"?>
<ThreadedComments xmlns="http://schemas.microsoft.com/office/spreadsheetml/2018/threadedcomments" xmlns:x="http://schemas.openxmlformats.org/spreadsheetml/2006/main">
  <threadedComment ref="A4" dT="2025-07-02T13:35:57.53" personId="{42F51E90-58FB-4E7C-AA14-FE733084D1C3}" id="{A6A4F1F6-E51B-410D-A49B-53ECAE913DD7}">
    <text>Año en que se realiza la actividad</text>
  </threadedComment>
  <threadedComment ref="B4" dT="2025-07-02T13:36:07.41" personId="{42F51E90-58FB-4E7C-AA14-FE733084D1C3}" id="{E636F936-C406-4F7A-948C-9CB014ECD40B}">
    <text xml:space="preserve">Mes y día en que se realiza la actividad
</text>
  </threadedComment>
  <threadedComment ref="C4" dT="2025-07-02T13:36:24.01" personId="{42F51E90-58FB-4E7C-AA14-FE733084D1C3}" id="{3EA8FF0F-62E3-499A-9B46-53F922643452}">
    <text>Nombre de la actividad realizada a graduandos</text>
  </threadedComment>
  <threadedComment ref="D4" dT="2025-07-02T13:36:44.71" personId="{42F51E90-58FB-4E7C-AA14-FE733084D1C3}" id="{CC007FB6-7FBE-41A9-80EB-15AF6E0EDC14}">
    <text>Números de graduandos que participan</text>
  </threadedComment>
  <threadedComment ref="E4" dT="2025-07-02T13:36:55.66" personId="{42F51E90-58FB-4E7C-AA14-FE733084D1C3}" id="{75F97BEA-6AF2-4751-A8C3-A6FC88C74DC6}">
    <text>Fotos/listas de asistencia</text>
  </threadedComment>
  <threadedComment ref="A16" dT="2025-07-02T14:35:29.14" personId="{42F51E90-58FB-4E7C-AA14-FE733084D1C3}" id="{AE14C94B-6BFF-4982-B486-060A7E51F3D0}">
    <text xml:space="preserve">Periodo en que se inscribió la ficha </text>
  </threadedComment>
  <threadedComment ref="B16" dT="2025-07-02T14:35:44.79" personId="{42F51E90-58FB-4E7C-AA14-FE733084D1C3}" id="{1707166C-1931-41FB-BEF6-299B87D80ABE}">
    <text xml:space="preserve">Aprobación del plan </text>
  </threadedComment>
  <threadedComment ref="C16" dT="2025-06-17T19:14:30.12" personId="{42F51E90-58FB-4E7C-AA14-FE733084D1C3}" id="{DD14DFBE-3876-4212-9932-E9B0E72D8DEF}">
    <text xml:space="preserve">Periodo en el que se entrega el libro, sustenta y recibe nota de TG2 </text>
  </threadedComment>
  <threadedComment ref="D16" dT="2025-06-17T20:41:07.41" personId="{42F51E90-58FB-4E7C-AA14-FE733084D1C3}" id="{5560836C-E00E-4328-A3F8-18F2B64D2CC8}">
    <text>Caracterización del perfil y seguimiento de los graduados y del impacto del programa</text>
  </threadedComment>
  <threadedComment ref="F16" dT="2025-06-17T20:42:34.35" personId="{42F51E90-58FB-4E7C-AA14-FE733084D1C3}" id="{9AA58EA3-1B4F-4059-86CA-9AB28CBD4901}">
    <text>Número de acta del claustro donde se socializó el proyecto de grado
(adjuntar acta a las evidencias)</text>
  </threadedComment>
  <threadedComment ref="A27" dT="2025-07-02T15:08:15.06" personId="{42F51E90-58FB-4E7C-AA14-FE733084D1C3}" id="{A044C1DD-05E9-45AE-ADEC-B8896EF97D93}">
    <text>Año en que se realiza la actividad</text>
  </threadedComment>
  <threadedComment ref="B27" dT="2025-07-02T15:08:28.03" personId="{42F51E90-58FB-4E7C-AA14-FE733084D1C3}" id="{58B2918E-6BC1-41B3-92EC-AE9E8E77681E}">
    <text>Periodo académico en que se realiza la actividad</text>
  </threadedComment>
  <threadedComment ref="C27" dT="2025-07-02T15:08:39.66" personId="{42F51E90-58FB-4E7C-AA14-FE733084D1C3}" id="{AEED922D-6AA4-4DDB-A373-9C207524CB2B}">
    <text>Nombre de la actividad realizada</text>
  </threadedComment>
  <threadedComment ref="D27" dT="2025-07-02T15:11:32.61" personId="{42F51E90-58FB-4E7C-AA14-FE733084D1C3}" id="{9E6E79D4-B3E1-4BEB-A068-375C47CF7207}">
    <text>Número de graduados que participan en la actividad</text>
  </threadedComment>
  <threadedComment ref="C32" dT="2025-07-02T15:20:51.42" personId="{42F51E90-58FB-4E7C-AA14-FE733084D1C3}" id="{514F08C4-10DD-4187-98EF-7E1754C4155F}">
    <text>Número de graduados hasta el año a registrar</text>
  </threadedComment>
</ThreadedComments>
</file>

<file path=xl/threadedComments/threadedComment8.xml><?xml version="1.0" encoding="utf-8"?>
<ThreadedComments xmlns="http://schemas.microsoft.com/office/spreadsheetml/2018/threadedcomments" xmlns:x="http://schemas.openxmlformats.org/spreadsheetml/2006/main">
  <threadedComment ref="A6" dT="2025-07-02T16:45:44.43" personId="{42F51E90-58FB-4E7C-AA14-FE733084D1C3}" id="{A4ADDC47-2CAF-48A0-B73F-BDE8966946BF}">
    <text>Año en que se elabora y entrega el documento</text>
  </threadedComment>
  <threadedComment ref="C6" dT="2025-07-02T16:47:03.38" personId="{42F51E90-58FB-4E7C-AA14-FE733084D1C3}" id="{5E9F3A9F-21BF-48B9-B8CB-F9A13AE8418D}">
    <text>Quien elabora el documento</text>
  </threadedComment>
  <threadedComment ref="A11" dT="2025-07-02T16:50:40.58" personId="{42F51E90-58FB-4E7C-AA14-FE733084D1C3}" id="{AE13AD80-A02E-4E5F-B0D6-79111E16EBFF}">
    <text>Año en que se realiza la actividad</text>
  </threadedComment>
  <threadedComment ref="B11" dT="2025-07-02T16:50:52.89" personId="{42F51E90-58FB-4E7C-AA14-FE733084D1C3}" id="{2088748B-4E11-41CF-AD02-A7DD2486C96E}">
    <text>Mes y día en que se realiza la actividad</text>
  </threadedComment>
  <threadedComment ref="C11" dT="2025-07-02T16:51:01.26" personId="{42F51E90-58FB-4E7C-AA14-FE733084D1C3}" id="{0062E48F-11A2-4FD6-A25B-C7C5011C3D75}">
    <text>Nombre de la actividad realizada</text>
  </threadedComment>
  <threadedComment ref="D11" dT="2025-07-02T16:51:18.22" personId="{42F51E90-58FB-4E7C-AA14-FE733084D1C3}" id="{BBE01E0E-2E10-4526-B6EF-F39FBABAF3FD}">
    <text>Quien es el responsable y organiza la actividad</text>
  </threadedComment>
  <threadedComment ref="E11" dT="2025-07-02T16:51:32.81" personId="{42F51E90-58FB-4E7C-AA14-FE733084D1C3}" id="{377A342A-7114-4408-AEB4-8F8C287CA26B}">
    <text>Listas de asistencia/fotos</text>
  </threadedComment>
  <threadedComment ref="E11" dT="2025-07-08T00:24:16.85" personId="{06C6D03D-3190-478F-8CAD-3C78B6F005CD}" id="{1A9E24A6-BD95-45D9-95AB-E6E5E9DB9EDD}" parentId="{377A342A-7114-4408-AEB4-8F8C287CA26B}">
    <text>Registrar el documento con el año en que se realiza la actividad</text>
  </threadedComment>
  <threadedComment ref="A21" dT="2025-07-02T20:19:21.94" personId="{42F51E90-58FB-4E7C-AA14-FE733084D1C3}" id="{A87B1BD9-CB51-4367-8864-9F4554E3E18C}">
    <text>Año en que se realiza la actividad</text>
  </threadedComment>
  <threadedComment ref="B21" dT="2025-07-02T20:19:34.56" personId="{42F51E90-58FB-4E7C-AA14-FE733084D1C3}" id="{388A6BC3-6963-4D33-9566-5293C02410CB}">
    <text xml:space="preserve">Periodo académico en que se realiza la actividad
</text>
  </threadedComment>
  <threadedComment ref="C21" dT="2025-07-02T20:19:44.34" personId="{42F51E90-58FB-4E7C-AA14-FE733084D1C3}" id="{A7CC80A2-983D-458D-B2D6-C1B140C70655}">
    <text>Nombre de la actividad realizada</text>
  </threadedComment>
  <threadedComment ref="D21" dT="2025-07-02T20:20:05.90" personId="{42F51E90-58FB-4E7C-AA14-FE733084D1C3}" id="{14F50B18-E6CE-4BC5-8A29-30D60CC8BD87}">
    <text>Nombre del graduado que participó</text>
  </threadedComment>
  <threadedComment ref="E21" dT="2025-07-02T20:20:21.63" personId="{42F51E90-58FB-4E7C-AA14-FE733084D1C3}" id="{0077851C-4C0F-440A-85B1-AAE61E88912E}">
    <text>El graduado es destacado? Responder Si o No</text>
  </threadedComment>
  <threadedComment ref="F21" dT="2025-07-02T20:20:33.42" personId="{42F51E90-58FB-4E7C-AA14-FE733084D1C3}" id="{FC49DEF6-65D7-40F8-AA4B-EB2E69C25E51}">
    <text>Fotos, listas de asistencia</text>
  </threadedComment>
</ThreadedComments>
</file>

<file path=xl/threadedComments/threadedComment9.xml><?xml version="1.0" encoding="utf-8"?>
<ThreadedComments xmlns="http://schemas.microsoft.com/office/spreadsheetml/2018/threadedcomments" xmlns:x="http://schemas.openxmlformats.org/spreadsheetml/2006/main">
  <threadedComment ref="A7" dT="2025-07-03T12:45:22.05" personId="{42F51E90-58FB-4E7C-AA14-FE733084D1C3}" id="{5FBC1227-7DB9-4547-B422-E75F9FCF8803}">
    <text>Año de elaboración del documento a reportar</text>
  </threadedComment>
  <threadedComment ref="B7" dT="2025-07-02T21:34:03.91" personId="{42F51E90-58FB-4E7C-AA14-FE733084D1C3}" id="{2F125EE0-2167-4F44-8492-D8AB6F41F10A}">
    <text>Periodo académico de elaboración del documento a reportar</text>
  </threadedComment>
  <threadedComment ref="C7" dT="2025-07-02T21:34:49.88" personId="{42F51E90-58FB-4E7C-AA14-FE733084D1C3}" id="{76AD1BC1-8A39-4E0E-A379-3170AF85993E}">
    <text>Seleccionar el documento a reportar</text>
  </threadedComment>
  <threadedComment ref="D7" dT="2025-07-02T21:35:27.95" personId="{42F51E90-58FB-4E7C-AA14-FE733084D1C3}" id="{CB33F231-C6D0-4F83-AFC5-A9BAC57DD69A}">
    <text>Quien elabora y reporta el documento</text>
  </threadedComment>
  <threadedComment ref="E7" dT="2025-07-02T21:35:37.22" personId="{42F51E90-58FB-4E7C-AA14-FE733084D1C3}" id="{D66BC76E-8113-4740-B1F4-AB1E4FF54F45}">
    <text>Documento final</text>
  </threadedComment>
  <threadedComment ref="A21" dT="2025-07-02T21:33:44.61" personId="{42F51E90-58FB-4E7C-AA14-FE733084D1C3}" id="{71E84DFC-50B5-450B-87F5-A8CB7F0B0A47}">
    <text xml:space="preserve">Año de elaboración del documento a reportar
</text>
  </threadedComment>
  <threadedComment ref="B21" dT="2025-07-02T21:34:03.91" personId="{42F51E90-58FB-4E7C-AA14-FE733084D1C3}" id="{56B576B4-DD6D-46BB-BB82-5FA702A8C517}">
    <text>Periodo académico en el que se reporta el plan de comunicaciones</text>
  </threadedComment>
  <threadedComment ref="C21" dT="2025-07-02T21:34:49.88" personId="{42F51E90-58FB-4E7C-AA14-FE733084D1C3}" id="{3F02E27D-CEB1-41B4-B2D3-EFDBE9AC6505}">
    <text>Plan de comunicaciones</text>
  </threadedComment>
  <threadedComment ref="D21" dT="2025-07-02T21:35:27.95" personId="{42F51E90-58FB-4E7C-AA14-FE733084D1C3}" id="{0EE19AB1-F35B-4FBF-932C-577C37387D29}">
    <text>Quien elabora y reporta el plan de comunicaciones</text>
  </threadedComment>
  <threadedComment ref="E21" dT="2025-07-02T21:35:37.22" personId="{42F51E90-58FB-4E7C-AA14-FE733084D1C3}" id="{D2EBBEB2-3B6D-4F0D-A7AA-0E8F0CDF0CE1}">
    <text>Documento plan de comunicaciones</text>
  </threadedComment>
</ThreadedComments>
</file>

<file path=xl/threadedComments/threadedComment10.xml><?xml version="1.0" encoding="utf-8"?>
<ThreadedComments xmlns="http://schemas.microsoft.com/office/spreadsheetml/2018/threadedcomments" xmlns:x="http://schemas.openxmlformats.org/spreadsheetml/2006/main">
  <threadedComment ref="A20" dT="2025-07-03T13:29:46.82" personId="{42F51E90-58FB-4E7C-AA14-FE733084D1C3}" id="{7FE6751C-6E79-4123-812F-FE4F8CEC7918}">
    <text>Año en que se realiza la socialización</text>
  </threadedComment>
  <threadedComment ref="B20" dT="2025-07-03T13:30:00.51" personId="{42F51E90-58FB-4E7C-AA14-FE733084D1C3}" id="{1134CA5D-2EE8-4176-A434-528AB7F85C1B}">
    <text>Mes/día en que se hace la socialización</text>
  </threadedComment>
  <threadedComment ref="C20" dT="2025-07-03T13:29:23.84" personId="{42F51E90-58FB-4E7C-AA14-FE733084D1C3}" id="{EAD3EEAE-5923-46DE-9245-6A5881BF3BD1}">
    <text xml:space="preserve">Número de acta del claustro donde se socializan el seguimiento
(adjuntar acta a las evidencias)
</text>
  </threadedComment>
</ThreadedComments>
</file>

<file path=xl/threadedComments/threadedComment11.xml><?xml version="1.0" encoding="utf-8"?>
<ThreadedComments xmlns="http://schemas.microsoft.com/office/spreadsheetml/2018/threadedcomments" xmlns:x="http://schemas.openxmlformats.org/spreadsheetml/2006/main">
  <threadedComment ref="A6" dT="2025-07-03T15:27:13.34" personId="{42F51E90-58FB-4E7C-AA14-FE733084D1C3}" id="{ED193001-9167-4917-B1CD-ECB83621F0D6}">
    <text>Año de reporte del documento</text>
  </threadedComment>
  <threadedComment ref="B6" dT="2025-07-03T15:27:24.84" personId="{42F51E90-58FB-4E7C-AA14-FE733084D1C3}" id="{6D3598B2-AA68-4D8E-B722-059847A5D9EA}">
    <text>Mes de reporte del documento</text>
  </threadedComment>
  <threadedComment ref="D6" dT="2025-07-03T15:27:47.71" personId="{42F51E90-58FB-4E7C-AA14-FE733084D1C3}" id="{897F2CEC-6381-45A5-B5FC-A65D45AD718C}">
    <text>Oficina/persona que elabora el documento</text>
  </threadedComment>
  <threadedComment ref="E6" dT="2025-07-03T15:27:52.88" personId="{42F51E90-58FB-4E7C-AA14-FE733084D1C3}" id="{32B88487-5143-433C-8CB1-F2F415563219}">
    <text>Documento</text>
  </threadedComment>
  <threadedComment ref="A13" dT="2025-07-03T15:31:27.68" personId="{42F51E90-58FB-4E7C-AA14-FE733084D1C3}" id="{5C3D3BD3-178E-41BD-91B3-983067154C4E}">
    <text>Año en que se registra el proyecto</text>
  </threadedComment>
  <threadedComment ref="B13" dT="2025-07-03T15:31:33.93" personId="{42F51E90-58FB-4E7C-AA14-FE733084D1C3}" id="{685760FB-FC4E-43A8-BBA4-0F0B72DA7C9E}">
    <text xml:space="preserve">Mes en que se registra el proyecto
</text>
  </threadedComment>
  <threadedComment ref="C13" dT="2025-07-03T15:31:42.63" personId="{42F51E90-58FB-4E7C-AA14-FE733084D1C3}" id="{03DB0849-9F3D-4A33-8940-39DD7D407CD0}">
    <text>Nombre/título del proyecto</text>
  </threadedComment>
  <threadedComment ref="D13" dT="2025-07-03T15:31:49.64" personId="{42F51E90-58FB-4E7C-AA14-FE733084D1C3}" id="{C8813F4D-A3AE-4A74-98F3-A737CF71FA4C}">
    <text>Director del proyecto</text>
  </threadedComment>
</ThreadedComments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f/c/4c5a4ba4ea3a37ee/EmFYPqXWAHBMm6pSxe5t_D4B3-z9kzL3bU7gzHq_9U_B7Q?e=GPIEOs" TargetMode="External"/><Relationship Id="rId13" Type="http://schemas.openxmlformats.org/officeDocument/2006/relationships/vmlDrawing" Target="../drawings/vmlDrawing1.vml"/><Relationship Id="rId3" Type="http://schemas.openxmlformats.org/officeDocument/2006/relationships/hyperlink" Target="https://1drv.ms/f/c/4c5a4ba4ea3a37ee/EkKbaP4fJ0dIuogfaQ0AOa4BNFQh3UOlhKPQJhyNg-DhxQ?e=99Q0EQ" TargetMode="External"/><Relationship Id="rId7" Type="http://schemas.openxmlformats.org/officeDocument/2006/relationships/hyperlink" Target="https://1drv.ms/f/c/4c5a4ba4ea3a37ee/EjMmUeh9n0hEmmLeJnKY55YBs5AcFTvuB2WvVDBuoLHvKg?e=eCVlyF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https://1drv.ms/f/c/4c5a4ba4ea3a37ee/Ei6ILvi5vkFBom69ey5HNKgBHwO2ise23coelt3nnxWkug?e=9JoXcx" TargetMode="External"/><Relationship Id="rId1" Type="http://schemas.openxmlformats.org/officeDocument/2006/relationships/hyperlink" Target="https://1drv.ms/f/c/4c5a4ba4ea3a37ee/EhPIE9d02m1Cu7sRZ8CsgjABZX0JhEVi1Vbu4raJwdvP1Q?e=jxh05A" TargetMode="External"/><Relationship Id="rId6" Type="http://schemas.openxmlformats.org/officeDocument/2006/relationships/hyperlink" Target="https://1drv.ms/f/c/4c5a4ba4ea3a37ee/ElO9cCYruOVOkjpdt19DloUBZwGVnHVQzD4cypJaksFCaA?e=6adgWG" TargetMode="External"/><Relationship Id="rId11" Type="http://schemas.openxmlformats.org/officeDocument/2006/relationships/hyperlink" Target="https://1drv.ms/f/c/4c5a4ba4ea3a37ee/Enexwn_g9oJNiYlguTxw6aEBt59RcqLNuzP2raVqgzUfag?e=UCb2XH" TargetMode="External"/><Relationship Id="rId5" Type="http://schemas.openxmlformats.org/officeDocument/2006/relationships/hyperlink" Target="https://1drv.ms/f/c/4c5a4ba4ea3a37ee/EvNMxdSUEb5BoXPAX31lzP0BlwkEfaC41bQkiDfO9SjmQw?e=c75HBL" TargetMode="External"/><Relationship Id="rId15" Type="http://schemas.microsoft.com/office/2017/10/relationships/threadedComment" Target="../threadedComments/threadedComment1.xml"/><Relationship Id="rId10" Type="http://schemas.openxmlformats.org/officeDocument/2006/relationships/hyperlink" Target="https://1drv.ms/f/c/4c5a4ba4ea3a37ee/EmQOJ78NREVIlTA2Vrgr6-IB44aS-R4aBe19RVD1hqWNbg?e=HgN9rt" TargetMode="External"/><Relationship Id="rId4" Type="http://schemas.openxmlformats.org/officeDocument/2006/relationships/hyperlink" Target="https://1drv.ms/f/c/4c5a4ba4ea3a37ee/EpPHE3embXtCuFubHfXqg5IBc42X2KW6rj4VY1BXOrBF0w?e=gU7Ywe" TargetMode="External"/><Relationship Id="rId9" Type="http://schemas.openxmlformats.org/officeDocument/2006/relationships/hyperlink" Target="https://1drv.ms/f/c/4c5a4ba4ea3a37ee/En-A82O9w8lAsGpPiUTLwcABIrCMjzMqtjDnIQCSi9S3Tg?e=3GcvMm" TargetMode="External"/><Relationship Id="rId1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vmlDrawing" Target="../drawings/vmlDrawing2.vml"/><Relationship Id="rId3" Type="http://schemas.openxmlformats.org/officeDocument/2006/relationships/hyperlink" Target="https://1drv.ms/f/c/4c5a4ba4ea3a37ee/Esb92AbUlxRAk21aLTtOj4cBOzzpI16Q8ln5ICo5HTdymg?e=I4WESg" TargetMode="External"/><Relationship Id="rId7" Type="http://schemas.openxmlformats.org/officeDocument/2006/relationships/hyperlink" Target="https://1drv.ms/f/c/4c5a4ba4ea3a37ee/ElgbEAH4CBJFohk-XydpNEEBfOmuqqvcXGHg8qpR0PYctQ?e=1qcH38" TargetMode="External"/><Relationship Id="rId2" Type="http://schemas.openxmlformats.org/officeDocument/2006/relationships/hyperlink" Target="https://1drv.ms/f/c/4c5a4ba4ea3a37ee/EqetHKIlhjdIvde6W7G9z_QB2DVIgaMrQLhUc7P2Sc-Jeg?e=Z6yd2q" TargetMode="External"/><Relationship Id="rId1" Type="http://schemas.openxmlformats.org/officeDocument/2006/relationships/hyperlink" Target="https://1drv.ms/f/c/4c5a4ba4ea3a37ee/EvN4IQFHhghOpSMDy4ZN00gBB9tX0KBSINI6-hRmrulQhw?e=psjyg4" TargetMode="External"/><Relationship Id="rId6" Type="http://schemas.openxmlformats.org/officeDocument/2006/relationships/hyperlink" Target="https://1drv.ms/f/c/4c5a4ba4ea3a37ee/EpVsXWgUADREsPAAVMzpLJYBoGP4ghWCTfJkRUwlPzzZqA?e=EfBnTB" TargetMode="External"/><Relationship Id="rId5" Type="http://schemas.openxmlformats.org/officeDocument/2006/relationships/hyperlink" Target="https://1drv.ms/f/c/4c5a4ba4ea3a37ee/Ej-4rn4ta8hFpe0HiMRSp2EBJpzGHH9eyOPCz23e5yMwBg?e=RlcsHj" TargetMode="External"/><Relationship Id="rId10" Type="http://schemas.microsoft.com/office/2017/10/relationships/threadedComment" Target="../threadedComments/threadedComment2.xml"/><Relationship Id="rId4" Type="http://schemas.openxmlformats.org/officeDocument/2006/relationships/hyperlink" Target="https://1drv.ms/f/c/4c5a4ba4ea3a37ee/Enop0Z5uyWNEq5FcegSAhRcBLWPneXE9CWTEJhdu1QhbdA?e=LmnSj9" TargetMode="External"/><Relationship Id="rId9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f/c/4c5a4ba4ea3a37ee/EgkNwEkDKZRMpCVfhyDe8XoBr0--xBELXvf272V7UE1qdg?e=vNDMhy" TargetMode="External"/><Relationship Id="rId3" Type="http://schemas.openxmlformats.org/officeDocument/2006/relationships/hyperlink" Target="https://1drv.ms/f/c/4c5a4ba4ea3a37ee/EpiP4Fr0tLJFh0o5un8yoGwBcmb8ZMSSjEIvgFQD4AeBWA?e=bsQ8dH" TargetMode="External"/><Relationship Id="rId7" Type="http://schemas.openxmlformats.org/officeDocument/2006/relationships/hyperlink" Target="https://1drv.ms/f/c/4c5a4ba4ea3a37ee/Ev9yTdyCPEhEs0jtEhTbaV0BOsIP86yO2bdYTxezqyAbqA?e=Y4j6xc" TargetMode="External"/><Relationship Id="rId12" Type="http://schemas.microsoft.com/office/2017/10/relationships/threadedComment" Target="../threadedComments/threadedComment3.xml"/><Relationship Id="rId2" Type="http://schemas.openxmlformats.org/officeDocument/2006/relationships/hyperlink" Target="https://1drv.ms/f/c/4c5a4ba4ea3a37ee/Ehc1l1RR9tlFuYkyQe7CaAEBUyfaPXHjiiDXga-tc_tNmw?e=7tASFn" TargetMode="External"/><Relationship Id="rId1" Type="http://schemas.openxmlformats.org/officeDocument/2006/relationships/hyperlink" Target="https://1drv.ms/f/c/4c5a4ba4ea3a37ee/ErMJnwIGIfRMuqbwiun1D3EBlcVAuXE1KPdbwfbcEpkMLA?e=vjEp5m" TargetMode="External"/><Relationship Id="rId6" Type="http://schemas.openxmlformats.org/officeDocument/2006/relationships/hyperlink" Target="https://1drv.ms/f/c/4c5a4ba4ea3a37ee/EljE-IxQtmpBrR2SCtjGzDQBHZzg1iIfFqKtiWu1sgIJNw?e=frzr9s" TargetMode="External"/><Relationship Id="rId11" Type="http://schemas.openxmlformats.org/officeDocument/2006/relationships/comments" Target="../comments3.xml"/><Relationship Id="rId5" Type="http://schemas.openxmlformats.org/officeDocument/2006/relationships/hyperlink" Target="https://1drv.ms/f/c/4c5a4ba4ea3a37ee/Eg_bKHn0QNpHgwi5pQe29kQB2LPp-F8IpRXWV4qyBkCREg?e=CcqPnq" TargetMode="External"/><Relationship Id="rId10" Type="http://schemas.openxmlformats.org/officeDocument/2006/relationships/vmlDrawing" Target="../drawings/vmlDrawing3.vml"/><Relationship Id="rId4" Type="http://schemas.openxmlformats.org/officeDocument/2006/relationships/hyperlink" Target="https://1drv.ms/f/c/4c5a4ba4ea3a37ee/Etbnpc60vGFIowKUTFDR6cMBCRO3cjy4ZINPR6n5BaEe7A?e=Dtnojt" TargetMode="External"/><Relationship Id="rId9" Type="http://schemas.openxmlformats.org/officeDocument/2006/relationships/hyperlink" Target="https://1drv.ms/f/c/4c5a4ba4ea3a37ee/EjDIB40HqzhMk5H07aYZeuAB_i8cfkG9F-D-iTTebg6olA?e=XJjNyj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f/c/4c5a4ba4ea3a37ee/EkxMWnWpfbJIgMEFlRqqRXEBXv-TVZ9c7uwQ_Cvt0feh0w?e=pX88SA" TargetMode="External"/><Relationship Id="rId13" Type="http://schemas.openxmlformats.org/officeDocument/2006/relationships/hyperlink" Target="https://1drv.ms/f/c/4c5a4ba4ea3a37ee/EsT02NNzehtPkdFe8yc2lhABQ-_covRppzZtUmDXSg4fEA?e=cfbxdE" TargetMode="External"/><Relationship Id="rId18" Type="http://schemas.openxmlformats.org/officeDocument/2006/relationships/hyperlink" Target="https://1drv.ms/f/c/4c5a4ba4ea3a37ee/EmYZ_6a6bLdNsx9l1ygiWKEBrGKvW1c6FWQgpCLs7rPCKg?e=Pd6vh4" TargetMode="External"/><Relationship Id="rId3" Type="http://schemas.openxmlformats.org/officeDocument/2006/relationships/hyperlink" Target="https://1drv.ms/f/c/4c5a4ba4ea3a37ee/EjQGwRn5FCZEsI9NcjehM_QBOcQO87YL-FndcPf29wCLOQ?e=wdNipK" TargetMode="External"/><Relationship Id="rId21" Type="http://schemas.openxmlformats.org/officeDocument/2006/relationships/comments" Target="../comments4.xml"/><Relationship Id="rId7" Type="http://schemas.openxmlformats.org/officeDocument/2006/relationships/hyperlink" Target="https://1drv.ms/f/c/4c5a4ba4ea3a37ee/Eoezup6A3B5BqmelpO8jKqMB5hDkeAQ3C4C64LuMUrKFkA?e=m6CSv3" TargetMode="External"/><Relationship Id="rId12" Type="http://schemas.openxmlformats.org/officeDocument/2006/relationships/hyperlink" Target="https://1drv.ms/f/c/4c5a4ba4ea3a37ee/EoAEAJES3SBGgSHwAGuHYiQBGoQ4qaxgL7dA14JfYIoarQ?e=MxMddO" TargetMode="External"/><Relationship Id="rId17" Type="http://schemas.openxmlformats.org/officeDocument/2006/relationships/hyperlink" Target="https://1drv.ms/f/c/4c5a4ba4ea3a37ee/Ev8qLXSvqppGp3oqyWary3IBKExSfF-AcKqMNEa07CEViQ?e=Qfhh8n" TargetMode="External"/><Relationship Id="rId2" Type="http://schemas.openxmlformats.org/officeDocument/2006/relationships/hyperlink" Target="https://1drv.ms/f/c/4c5a4ba4ea3a37ee/Ei7dUxeYToxEtl3QMmNRoxAB6uynFfZRXR_pjUN1KQ1I7w?e=rdwgUp" TargetMode="External"/><Relationship Id="rId16" Type="http://schemas.openxmlformats.org/officeDocument/2006/relationships/hyperlink" Target="https://1drv.ms/f/c/4c5a4ba4ea3a37ee/EuAEJZDHF5ZEqZCEu1RDMvkBxLE3M0tmt8vYn1RhFMLTPw?e=Pv76Kn" TargetMode="External"/><Relationship Id="rId20" Type="http://schemas.openxmlformats.org/officeDocument/2006/relationships/vmlDrawing" Target="../drawings/vmlDrawing4.vml"/><Relationship Id="rId1" Type="http://schemas.openxmlformats.org/officeDocument/2006/relationships/hyperlink" Target="https://1drv.ms/f/c/4c5a4ba4ea3a37ee/EtCPYfx6bExHjhpiJSIhte4BB6uSLmgPKrn5LneVQbaw3g?e=Ro8FXB" TargetMode="External"/><Relationship Id="rId6" Type="http://schemas.openxmlformats.org/officeDocument/2006/relationships/hyperlink" Target="https://1drv.ms/f/c/4c5a4ba4ea3a37ee/EpqM6o-TcFFCk6ZND1EQB6UBoQaO_eTZmHp4Ah22vU5IGw?e=aKa0gR" TargetMode="External"/><Relationship Id="rId11" Type="http://schemas.openxmlformats.org/officeDocument/2006/relationships/hyperlink" Target="https://1drv.ms/f/c/4c5a4ba4ea3a37ee/EikQuvyErUZIrTLorgJlLHcB3rbl3fKxdDVz0Liz48sU8Q?e=oLwwDH" TargetMode="External"/><Relationship Id="rId5" Type="http://schemas.openxmlformats.org/officeDocument/2006/relationships/hyperlink" Target="https://1drv.ms/f/c/4c5a4ba4ea3a37ee/EmYgU_qNTItJh40i4YtKrsYBqHMOeo8cVijwYEcAL7kmXw?e=V7SyTH" TargetMode="External"/><Relationship Id="rId15" Type="http://schemas.openxmlformats.org/officeDocument/2006/relationships/hyperlink" Target="https://1drv.ms/f/c/4c5a4ba4ea3a37ee/Eq1QSIB92XpCppMUGnX0PdkB1JMVzjQsnacpoaoMOhEPFg?e=lDHQY6" TargetMode="External"/><Relationship Id="rId10" Type="http://schemas.openxmlformats.org/officeDocument/2006/relationships/hyperlink" Target="https://1drv.ms/f/c/4c5a4ba4ea3a37ee/EoJ3IBkgTFROhBIqKnbTdn8B7M4pEuaLjWm6BvG-JEtjzg?e=BHdiy1" TargetMode="External"/><Relationship Id="rId19" Type="http://schemas.openxmlformats.org/officeDocument/2006/relationships/hyperlink" Target="https://1drv.ms/f/c/4c5a4ba4ea3a37ee/Em-7sNhFvL5Dlsgf3F20wNABBE47Y8qwIbw9bKKkB_w71A?e=yrldbe" TargetMode="External"/><Relationship Id="rId4" Type="http://schemas.openxmlformats.org/officeDocument/2006/relationships/hyperlink" Target="https://1drv.ms/f/c/4c5a4ba4ea3a37ee/EqIS5Vj-6j5OixYqNPVDgocB4QdvfVO8z3Dl9_zynbfaMg?e=tgdZ8B" TargetMode="External"/><Relationship Id="rId9" Type="http://schemas.openxmlformats.org/officeDocument/2006/relationships/hyperlink" Target="https://1drv.ms/f/c/4c5a4ba4ea3a37ee/EhLb_Hnw9JpPgcIS-lelmsgBTx0sKBmv1_GJvjNf_4DGzQ?e=CIkXrt" TargetMode="External"/><Relationship Id="rId14" Type="http://schemas.openxmlformats.org/officeDocument/2006/relationships/hyperlink" Target="https://1drv.ms/f/c/4c5a4ba4ea3a37ee/Ehnj5xqjAV1KpAUyNfnqaq0BBJxpqgbxtHizrABGjDIirw?e=7ZgVp0" TargetMode="External"/><Relationship Id="rId22" Type="http://schemas.microsoft.com/office/2017/10/relationships/threadedComment" Target="../threadedComments/threadedComment4.xml"/></Relationships>
</file>

<file path=xl/worksheets/_rels/sheet5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5.xml"/><Relationship Id="rId3" Type="http://schemas.openxmlformats.org/officeDocument/2006/relationships/hyperlink" Target="https://1drv.ms/f/c/4c5a4ba4ea3a37ee/Ev6a2_u-a4tFjxROJPdyktUBDc6HakzJmClOba9N_Vp1gg?e=sQVumd" TargetMode="External"/><Relationship Id="rId7" Type="http://schemas.openxmlformats.org/officeDocument/2006/relationships/comments" Target="../comments5.xml"/><Relationship Id="rId2" Type="http://schemas.openxmlformats.org/officeDocument/2006/relationships/hyperlink" Target="https://1drv.ms/f/c/4c5a4ba4ea3a37ee/EkYjV0ooVx1PrPIya1zOxJ0B41aN_4d67d48XptSKZoxPg?e=I8ibCE" TargetMode="External"/><Relationship Id="rId1" Type="http://schemas.openxmlformats.org/officeDocument/2006/relationships/hyperlink" Target="https://1drv.ms/f/c/4c5a4ba4ea3a37ee/EnF0J48JUMhEmZPxO72CHLsBJDA5T7BTqMxWOyEJb2Z67Q?e=fnP9ON" TargetMode="External"/><Relationship Id="rId6" Type="http://schemas.openxmlformats.org/officeDocument/2006/relationships/vmlDrawing" Target="../drawings/vmlDrawing5.vml"/><Relationship Id="rId5" Type="http://schemas.openxmlformats.org/officeDocument/2006/relationships/hyperlink" Target="https://1drv.ms/f/c/4c5a4ba4ea3a37ee/EnvaxfHm6Z9NsMTF6aCwm38BveaxnAxQ5U-kHgLViV-zag?e=msOgRm" TargetMode="External"/><Relationship Id="rId4" Type="http://schemas.openxmlformats.org/officeDocument/2006/relationships/hyperlink" Target="https://1drv.ms/f/c/4c5a4ba4ea3a37ee/Eo1ao3ooxb9IuyD4M30yCAABW5E8EE6_H3IWnq-RpRAA8w?e=OYOAaa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1drv.ms/f/c/4c5a4ba4ea3a37ee/Enl6jMt-FGpFgkXwPvf_zZsBTm7CI4IPGwJgTy4R7jMWRA?e=EdjYtA" TargetMode="External"/><Relationship Id="rId13" Type="http://schemas.openxmlformats.org/officeDocument/2006/relationships/vmlDrawing" Target="../drawings/vmlDrawing6.vml"/><Relationship Id="rId3" Type="http://schemas.openxmlformats.org/officeDocument/2006/relationships/hyperlink" Target="https://1drv.ms/f/c/4c5a4ba4ea3a37ee/El_4PCJGB8RBms_cwB22QpEBxU7kks6dhYX4H9TlLpuIBQ?e=X4eal0" TargetMode="External"/><Relationship Id="rId7" Type="http://schemas.openxmlformats.org/officeDocument/2006/relationships/hyperlink" Target="https://1drv.ms/f/c/4c5a4ba4ea3a37ee/EgIJGvo_yuRBtEwcwNKQsAgBWowQcGdlS7Ak8ERlYWMFcg?e=bCsB6H" TargetMode="External"/><Relationship Id="rId12" Type="http://schemas.openxmlformats.org/officeDocument/2006/relationships/hyperlink" Target="https://1drv.ms/f/c/4c5a4ba4ea3a37ee/ErUH7K68WJFLnrZuJxVoFAMBZeM1QAx221F7y5kH_LI55w?e=KEfjzD" TargetMode="External"/><Relationship Id="rId2" Type="http://schemas.openxmlformats.org/officeDocument/2006/relationships/hyperlink" Target="https://1drv.ms/f/c/4c5a4ba4ea3a37ee/EuExJwhIjDdHskGcqsp2HPsBuPg-fplaQ5wKLgC-IQs7iA?e=LzVFBd" TargetMode="External"/><Relationship Id="rId1" Type="http://schemas.openxmlformats.org/officeDocument/2006/relationships/hyperlink" Target="https://1drv.ms/f/c/4c5a4ba4ea3a37ee/Em4iUahnLP1Oq4v6mKJhF-cB_eozAEvGPvh0J8TjtXTN8Q?e=4ymbC2" TargetMode="External"/><Relationship Id="rId6" Type="http://schemas.openxmlformats.org/officeDocument/2006/relationships/hyperlink" Target="https://1drv.ms/f/c/4c5a4ba4ea3a37ee/EhLf2Gh7JPJBiZflleYLuCQBqIVJCgMlDlEZm_0STIzuYw?e=h07sdP" TargetMode="External"/><Relationship Id="rId11" Type="http://schemas.openxmlformats.org/officeDocument/2006/relationships/hyperlink" Target="https://1drv.ms/f/c/4c5a4ba4ea3a37ee/El2DqM5ZfDNIi911AnQuJKEBYSD8VWS_q5f4S977ByMwAA?e=hgBLd2" TargetMode="External"/><Relationship Id="rId5" Type="http://schemas.openxmlformats.org/officeDocument/2006/relationships/hyperlink" Target="https://1drv.ms/f/c/4c5a4ba4ea3a37ee/Ej-DfXtBEwNHsvbB9YnWv-oBflqCDd3hRKY4xKq1E4YRCQ?e=A1CFdH" TargetMode="External"/><Relationship Id="rId15" Type="http://schemas.microsoft.com/office/2017/10/relationships/threadedComment" Target="../threadedComments/threadedComment6.xml"/><Relationship Id="rId10" Type="http://schemas.openxmlformats.org/officeDocument/2006/relationships/hyperlink" Target="https://1drv.ms/f/c/4c5a4ba4ea3a37ee/EqHa4ExZzkVGobChF1T4ZP4BHXD-apVPNz0PoQFBo8zVfw?e=xdAoPB" TargetMode="External"/><Relationship Id="rId4" Type="http://schemas.openxmlformats.org/officeDocument/2006/relationships/hyperlink" Target="https://1drv.ms/f/c/4c5a4ba4ea3a37ee/EgaphiwUTQlPmnaWNrz8TSQBpMFTvF3kI1679NkHTWZBdg?e=8BmKhf" TargetMode="External"/><Relationship Id="rId9" Type="http://schemas.openxmlformats.org/officeDocument/2006/relationships/hyperlink" Target="https://1drv.ms/f/c/4c5a4ba4ea3a37ee/EsKrCAMC42lOgQIhIseHFM4BDfD-Pxsg5suFoRX7iZ6ggw?e=s9OSyv" TargetMode="External"/><Relationship Id="rId14" Type="http://schemas.openxmlformats.org/officeDocument/2006/relationships/comments" Target="../comments6.xml"/></Relationships>
</file>

<file path=xl/worksheets/_rels/sheet7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7.xml"/><Relationship Id="rId3" Type="http://schemas.openxmlformats.org/officeDocument/2006/relationships/hyperlink" Target="https://1drv.ms/f/c/4c5a4ba4ea3a37ee/Em8EH3I6h6pKl3XZJ2dpso8Bmm6PtcPdEGhaRxhnpi1tEw?e=klp6Hk" TargetMode="External"/><Relationship Id="rId7" Type="http://schemas.openxmlformats.org/officeDocument/2006/relationships/comments" Target="../comments7.xml"/><Relationship Id="rId2" Type="http://schemas.openxmlformats.org/officeDocument/2006/relationships/hyperlink" Target="https://1drv.ms/f/c/4c5a4ba4ea3a37ee/EqmrL7dU7ahKonhv8CB94n8BBBugToMSvYu7VrnAOjETjQ?e=tve3hm" TargetMode="External"/><Relationship Id="rId1" Type="http://schemas.openxmlformats.org/officeDocument/2006/relationships/hyperlink" Target="https://1drv.ms/f/c/4c5a4ba4ea3a37ee/ElKbqYps5yhKhatSNR4UUNwBflmq4W6obLCl8XY61srrnA?e=SJJTGT" TargetMode="External"/><Relationship Id="rId6" Type="http://schemas.openxmlformats.org/officeDocument/2006/relationships/vmlDrawing" Target="../drawings/vmlDrawing7.vml"/><Relationship Id="rId5" Type="http://schemas.openxmlformats.org/officeDocument/2006/relationships/hyperlink" Target="https://1drv.ms/f/c/4c5a4ba4ea3a37ee/EhIVyr8Mn-xHvNDk-HFsyEcBgQ-1B7bc7jbO4VlWQN7kvQ?e=PVVkY1" TargetMode="External"/><Relationship Id="rId4" Type="http://schemas.openxmlformats.org/officeDocument/2006/relationships/hyperlink" Target="https://1drv.ms/f/c/4c5a4ba4ea3a37ee/EhIVyr8Mn-xHvNDk-HFsyEcBgQ-1B7bc7jbO4VlWQN7kvQ?e=PVVkY1" TargetMode="Externa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1drv.ms/f/c/4c5a4ba4ea3a37ee/EgTdGssjvklDhUSn9LGJz4sBTLOrsmMksPQxd9oBoY9qPQ?e=5KSHXm" TargetMode="External"/><Relationship Id="rId7" Type="http://schemas.microsoft.com/office/2017/10/relationships/threadedComment" Target="../threadedComments/threadedComment8.xml"/><Relationship Id="rId2" Type="http://schemas.openxmlformats.org/officeDocument/2006/relationships/hyperlink" Target="https://1drv.ms/f/c/4c5a4ba4ea3a37ee/Ej3m9IOk0tNMr0clXp--q3YB7ZNHlKYhnBbI2-63RK37rg?e=XMTr1V" TargetMode="External"/><Relationship Id="rId1" Type="http://schemas.openxmlformats.org/officeDocument/2006/relationships/hyperlink" Target="https://1drv.ms/f/c/4c5a4ba4ea3a37ee/EilR2APjKHJBpnszZKs_GoABIN7iuNnKs4eY6TeQ74HjlA?e=t8EJJM" TargetMode="External"/><Relationship Id="rId6" Type="http://schemas.openxmlformats.org/officeDocument/2006/relationships/comments" Target="../comments8.xml"/><Relationship Id="rId5" Type="http://schemas.openxmlformats.org/officeDocument/2006/relationships/vmlDrawing" Target="../drawings/vmlDrawing8.vml"/><Relationship Id="rId4" Type="http://schemas.openxmlformats.org/officeDocument/2006/relationships/hyperlink" Target="https://1drv.ms/f/c/4c5a4ba4ea3a37ee/EslPl15oVMBEvqq_u5SZ79YBosbsjMsv7BH6v6CGqBBCjw?e=Wg7dz7" TargetMode="External"/></Relationships>
</file>

<file path=xl/worksheets/_rels/sheet9.xml.rels><?xml version="1.0" encoding="UTF-8" standalone="yes"?>
<Relationships xmlns="http://schemas.openxmlformats.org/package/2006/relationships"><Relationship Id="rId8" Type="http://schemas.microsoft.com/office/2017/10/relationships/threadedComment" Target="../threadedComments/threadedComment9.xml"/><Relationship Id="rId3" Type="http://schemas.openxmlformats.org/officeDocument/2006/relationships/hyperlink" Target="https://1drv.ms/f/c/4c5a4ba4ea3a37ee/EkeWTnICU-JHpusyiP0MtnYBTIUnJzX08QtmS5bf5Bj1ag?e=5wL0Ek" TargetMode="External"/><Relationship Id="rId7" Type="http://schemas.openxmlformats.org/officeDocument/2006/relationships/comments" Target="../comments9.xml"/><Relationship Id="rId2" Type="http://schemas.openxmlformats.org/officeDocument/2006/relationships/hyperlink" Target="https://1drv.ms/f/c/4c5a4ba4ea3a37ee/ErUgVBbuH6pNjAhrCuz-984BRNpNPVzcMTlTi4TnzMlkwQ?e=c23ItN" TargetMode="External"/><Relationship Id="rId1" Type="http://schemas.openxmlformats.org/officeDocument/2006/relationships/hyperlink" Target="https://1drv.ms/f/c/4c5a4ba4ea3a37ee/Ems95gchdUtGk3wIraYn8fgBUEO6nrlRF5gcLxQYhYiPng?e=h8MLYE" TargetMode="External"/><Relationship Id="rId6" Type="http://schemas.openxmlformats.org/officeDocument/2006/relationships/vmlDrawing" Target="../drawings/vmlDrawing9.vml"/><Relationship Id="rId5" Type="http://schemas.openxmlformats.org/officeDocument/2006/relationships/hyperlink" Target="https://1drv.ms/f/c/4c5a4ba4ea3a37ee/EkEsbw7BDx5NnaO2fm4cJBUBmM3I3w-LhhEvtC7RpI4k1A?e=EdwGMl" TargetMode="External"/><Relationship Id="rId4" Type="http://schemas.openxmlformats.org/officeDocument/2006/relationships/hyperlink" Target="https://1drv.ms/f/c/4c5a4ba4ea3a37ee/Ek7yYTPmniNMrvsHEJbA_TEBIdoNjh8wC2nbhVQP51a4Yg?e=gjKAJp" TargetMode="Externa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hyperlink" Target="https://1drv.ms/f/c/4c5a4ba4ea3a37ee/EpAQFxsDOBdHtpdAT-CByj0BXup0aVlLfpolXm3w35NgpA?e=zvzhZQ" TargetMode="External"/><Relationship Id="rId4" Type="http://schemas.microsoft.com/office/2017/10/relationships/threadedComment" Target="../threadedComments/threadedComment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hyperlink" Target="https://1drv.ms/f/c/4c5a4ba4ea3a37ee/EmzlAlhy_HdGnjHmQilsF3YBUcv844dA58Oh_UckXlZBng?e=LYTr6f" TargetMode="Externa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1.vml"/><Relationship Id="rId2" Type="http://schemas.openxmlformats.org/officeDocument/2006/relationships/hyperlink" Target="https://1drv.ms/f/c/4c5a4ba4ea3a37ee/EuLFQ1O7FPRFlOGwht6Md8EB6-vHoct8cqa9QUU4ChSpBA?e=ltmSkx" TargetMode="External"/><Relationship Id="rId1" Type="http://schemas.openxmlformats.org/officeDocument/2006/relationships/hyperlink" Target="https://1drv.ms/f/c/4c5a4ba4ea3a37ee/EmzlAlhy_HdGnjHmQilsF3YBUcv844dA58Oh_UckXlZBng?e=LYTr6f" TargetMode="External"/><Relationship Id="rId5" Type="http://schemas.microsoft.com/office/2017/10/relationships/threadedComment" Target="../threadedComments/threadedComment11.xml"/><Relationship Id="rId4" Type="http://schemas.openxmlformats.org/officeDocument/2006/relationships/comments" Target="../comments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84643-1728-457A-B2BC-00AA8768282E}">
  <dimension ref="A2:R45"/>
  <sheetViews>
    <sheetView topLeftCell="A22" zoomScale="85" zoomScaleNormal="85" workbookViewId="0">
      <selection activeCell="D12" sqref="D12"/>
    </sheetView>
  </sheetViews>
  <sheetFormatPr baseColWidth="10" defaultColWidth="11.5546875" defaultRowHeight="13.8" x14ac:dyDescent="0.25"/>
  <cols>
    <col min="1" max="1" width="15.5546875" style="20" customWidth="1"/>
    <col min="2" max="3" width="11.5546875" style="20"/>
    <col min="4" max="4" width="14.33203125" style="20" customWidth="1"/>
    <col min="5" max="5" width="13.5546875" style="20" bestFit="1" customWidth="1"/>
    <col min="6" max="6" width="11.5546875" style="20"/>
    <col min="7" max="7" width="24.6640625" style="20" bestFit="1" customWidth="1"/>
    <col min="8" max="8" width="16.88671875" style="20" customWidth="1"/>
    <col min="9" max="9" width="16.33203125" style="20" customWidth="1"/>
    <col min="10" max="10" width="15.33203125" style="20" customWidth="1"/>
    <col min="11" max="11" width="26" style="20" bestFit="1" customWidth="1"/>
    <col min="12" max="12" width="14.33203125" style="20" bestFit="1" customWidth="1"/>
    <col min="13" max="13" width="13.6640625" style="20" customWidth="1"/>
    <col min="14" max="14" width="0" style="20" hidden="1" customWidth="1"/>
    <col min="15" max="15" width="11.5546875" style="20"/>
    <col min="16" max="18" width="0" style="20" hidden="1" customWidth="1"/>
    <col min="19" max="16384" width="11.5546875" style="20"/>
  </cols>
  <sheetData>
    <row r="2" spans="1:16" ht="36.6" customHeight="1" x14ac:dyDescent="0.25">
      <c r="A2" s="19" t="s">
        <v>352</v>
      </c>
      <c r="B2" s="80" t="s">
        <v>1</v>
      </c>
      <c r="C2" s="81"/>
      <c r="D2" s="81"/>
      <c r="E2" s="82"/>
    </row>
    <row r="3" spans="1:16" x14ac:dyDescent="0.25">
      <c r="A3" s="21"/>
      <c r="B3" s="22"/>
      <c r="C3" s="22"/>
      <c r="D3" s="22"/>
      <c r="E3" s="22"/>
    </row>
    <row r="5" spans="1:16" x14ac:dyDescent="0.25">
      <c r="A5" s="23" t="s">
        <v>2</v>
      </c>
      <c r="B5" s="24"/>
      <c r="C5" s="24"/>
      <c r="D5" s="23"/>
      <c r="E5" s="24"/>
    </row>
    <row r="6" spans="1:16" x14ac:dyDescent="0.25">
      <c r="P6" s="20" t="s">
        <v>3</v>
      </c>
    </row>
    <row r="7" spans="1:16" ht="27.6" x14ac:dyDescent="0.25">
      <c r="A7" s="25" t="s">
        <v>4</v>
      </c>
      <c r="B7" s="26" t="s">
        <v>5</v>
      </c>
      <c r="C7" s="26" t="s">
        <v>6</v>
      </c>
      <c r="D7" s="26" t="s">
        <v>7</v>
      </c>
      <c r="E7" s="33" t="s">
        <v>8</v>
      </c>
      <c r="H7" s="32" t="s">
        <v>4</v>
      </c>
      <c r="I7" s="32" t="s">
        <v>9</v>
      </c>
      <c r="J7" s="32" t="s">
        <v>10</v>
      </c>
      <c r="K7" s="33" t="s">
        <v>11</v>
      </c>
      <c r="P7" s="20" t="s">
        <v>12</v>
      </c>
    </row>
    <row r="8" spans="1:16" ht="14.4" x14ac:dyDescent="0.3">
      <c r="A8" s="27"/>
      <c r="B8" s="27"/>
      <c r="C8" s="27"/>
      <c r="D8" s="27"/>
      <c r="E8" s="34" t="str">
        <f>IF(A8=$H$8,HYPERLINK($N$8,"Adjuntar evidencia"),
IF(A8=$H$9,HYPERLINK($N$9,"Adjuntar evidencia"),IF(A8=$H$10,HYPERLINK($N$10,"Adjuntar evidencia"),IF(A8=$H$11,HYPERLINK($N$11,"Adjuntar evidencia"),IF(A8=$H$12,HYPERLINK($N$12,"Adjuntar evidencia"),"""""")))))</f>
        <v>""</v>
      </c>
      <c r="H8" s="34" t="s">
        <v>13</v>
      </c>
      <c r="I8" s="34">
        <f>COUNTIF($A$8:$A$27,"2025-1")</f>
        <v>0</v>
      </c>
      <c r="J8" s="34">
        <v>6</v>
      </c>
      <c r="K8" s="35">
        <f>I8/J8</f>
        <v>0</v>
      </c>
      <c r="N8" s="29" t="s">
        <v>14</v>
      </c>
      <c r="P8" s="20" t="s">
        <v>15</v>
      </c>
    </row>
    <row r="9" spans="1:16" ht="14.4" x14ac:dyDescent="0.3">
      <c r="A9" s="27"/>
      <c r="B9" s="27"/>
      <c r="C9" s="27"/>
      <c r="D9" s="27"/>
      <c r="E9" s="34" t="str">
        <f t="shared" ref="E9:E27" si="0">IF(A9=$H$8,HYPERLINK($N$8,"Adjuntar evidencia"),
IF(A9=$H$9,HYPERLINK($N$9,"Adjuntar evidencia"),IF(A9=$H$10,HYPERLINK($N$10,"Adjuntar evidencia"),IF(A9=$H$11,HYPERLINK($N$11,"Adjuntar evidencia"),IF(A9=$H$12,HYPERLINK($N$12,"Adjuntar evidencia"),"""""")))))</f>
        <v>""</v>
      </c>
      <c r="H9" s="34" t="s">
        <v>16</v>
      </c>
      <c r="I9" s="34">
        <f>COUNTIF($A$8:$A$27,"2025-2")</f>
        <v>0</v>
      </c>
      <c r="J9" s="34">
        <v>6</v>
      </c>
      <c r="K9" s="35">
        <f>I9/J9</f>
        <v>0</v>
      </c>
      <c r="N9" s="29" t="s">
        <v>17</v>
      </c>
      <c r="P9" s="20" t="s">
        <v>18</v>
      </c>
    </row>
    <row r="10" spans="1:16" ht="14.4" x14ac:dyDescent="0.3">
      <c r="A10" s="27"/>
      <c r="B10" s="27"/>
      <c r="C10" s="27"/>
      <c r="D10" s="27"/>
      <c r="E10" s="34" t="str">
        <f t="shared" si="0"/>
        <v>""</v>
      </c>
      <c r="H10" s="34" t="s">
        <v>19</v>
      </c>
      <c r="I10" s="34">
        <f>COUNTIF($A$8:$A$27,"2026-1")</f>
        <v>0</v>
      </c>
      <c r="J10" s="34">
        <v>6</v>
      </c>
      <c r="K10" s="35">
        <f>I10/J10</f>
        <v>0</v>
      </c>
      <c r="N10" s="29" t="s">
        <v>20</v>
      </c>
      <c r="P10" s="20" t="s">
        <v>21</v>
      </c>
    </row>
    <row r="11" spans="1:16" ht="14.4" x14ac:dyDescent="0.3">
      <c r="A11" s="27"/>
      <c r="B11" s="27"/>
      <c r="C11" s="27"/>
      <c r="D11" s="27"/>
      <c r="E11" s="34" t="str">
        <f t="shared" si="0"/>
        <v>""</v>
      </c>
      <c r="H11" s="34" t="s">
        <v>22</v>
      </c>
      <c r="I11" s="34">
        <f>COUNTIF($A$8:$A$27,"2026-2")</f>
        <v>0</v>
      </c>
      <c r="J11" s="34">
        <v>6</v>
      </c>
      <c r="K11" s="35">
        <f>I11/J11</f>
        <v>0</v>
      </c>
      <c r="N11" s="29" t="s">
        <v>23</v>
      </c>
      <c r="P11" s="20" t="s">
        <v>24</v>
      </c>
    </row>
    <row r="12" spans="1:16" ht="14.4" x14ac:dyDescent="0.3">
      <c r="A12" s="27"/>
      <c r="B12" s="27"/>
      <c r="C12" s="27"/>
      <c r="D12" s="27"/>
      <c r="E12" s="34" t="str">
        <f t="shared" si="0"/>
        <v>""</v>
      </c>
      <c r="H12" s="34" t="s">
        <v>25</v>
      </c>
      <c r="I12" s="34">
        <f>COUNTIF($A$8:$A$27,"2027-1")</f>
        <v>0</v>
      </c>
      <c r="J12" s="34">
        <v>6</v>
      </c>
      <c r="K12" s="35">
        <f>I12/J12</f>
        <v>0</v>
      </c>
      <c r="N12" s="29" t="s">
        <v>26</v>
      </c>
      <c r="P12" s="20" t="s">
        <v>27</v>
      </c>
    </row>
    <row r="13" spans="1:16" x14ac:dyDescent="0.25">
      <c r="A13" s="27"/>
      <c r="B13" s="27"/>
      <c r="C13" s="27"/>
      <c r="D13" s="27"/>
      <c r="E13" s="34" t="str">
        <f t="shared" si="0"/>
        <v>""</v>
      </c>
      <c r="P13" s="20" t="s">
        <v>28</v>
      </c>
    </row>
    <row r="14" spans="1:16" x14ac:dyDescent="0.25">
      <c r="A14" s="27"/>
      <c r="B14" s="27"/>
      <c r="C14" s="27"/>
      <c r="D14" s="27"/>
      <c r="E14" s="34" t="str">
        <f t="shared" si="0"/>
        <v>""</v>
      </c>
      <c r="P14" s="20" t="s">
        <v>29</v>
      </c>
    </row>
    <row r="15" spans="1:16" x14ac:dyDescent="0.25">
      <c r="A15" s="27"/>
      <c r="B15" s="27"/>
      <c r="C15" s="27"/>
      <c r="D15" s="27"/>
      <c r="E15" s="34" t="str">
        <f t="shared" si="0"/>
        <v>""</v>
      </c>
      <c r="P15" s="20" t="s">
        <v>30</v>
      </c>
    </row>
    <row r="16" spans="1:16" x14ac:dyDescent="0.25">
      <c r="A16" s="27"/>
      <c r="B16" s="27"/>
      <c r="C16" s="27"/>
      <c r="D16" s="27"/>
      <c r="E16" s="34" t="str">
        <f t="shared" si="0"/>
        <v>""</v>
      </c>
      <c r="P16" s="20" t="s">
        <v>31</v>
      </c>
    </row>
    <row r="17" spans="1:17" x14ac:dyDescent="0.25">
      <c r="A17" s="27"/>
      <c r="B17" s="27"/>
      <c r="C17" s="30"/>
      <c r="D17" s="30"/>
      <c r="E17" s="34" t="str">
        <f t="shared" si="0"/>
        <v>""</v>
      </c>
      <c r="P17" s="20" t="s">
        <v>32</v>
      </c>
    </row>
    <row r="18" spans="1:17" x14ac:dyDescent="0.25">
      <c r="A18" s="27"/>
      <c r="B18" s="27"/>
      <c r="C18" s="30"/>
      <c r="D18" s="30"/>
      <c r="E18" s="34" t="str">
        <f t="shared" si="0"/>
        <v>""</v>
      </c>
    </row>
    <row r="19" spans="1:17" x14ac:dyDescent="0.25">
      <c r="A19" s="27"/>
      <c r="B19" s="27"/>
      <c r="C19" s="30"/>
      <c r="D19" s="30"/>
      <c r="E19" s="34" t="str">
        <f t="shared" si="0"/>
        <v>""</v>
      </c>
    </row>
    <row r="20" spans="1:17" x14ac:dyDescent="0.25">
      <c r="A20" s="27"/>
      <c r="B20" s="27"/>
      <c r="C20" s="30"/>
      <c r="D20" s="30"/>
      <c r="E20" s="34" t="str">
        <f t="shared" si="0"/>
        <v>""</v>
      </c>
    </row>
    <row r="21" spans="1:17" x14ac:dyDescent="0.25">
      <c r="A21" s="27"/>
      <c r="B21" s="27"/>
      <c r="C21" s="30"/>
      <c r="D21" s="30"/>
      <c r="E21" s="34" t="str">
        <f t="shared" si="0"/>
        <v>""</v>
      </c>
    </row>
    <row r="22" spans="1:17" x14ac:dyDescent="0.25">
      <c r="A22" s="27"/>
      <c r="B22" s="27"/>
      <c r="C22" s="30"/>
      <c r="D22" s="30"/>
      <c r="E22" s="34" t="str">
        <f t="shared" si="0"/>
        <v>""</v>
      </c>
    </row>
    <row r="23" spans="1:17" x14ac:dyDescent="0.25">
      <c r="A23" s="27"/>
      <c r="B23" s="27"/>
      <c r="C23" s="30"/>
      <c r="D23" s="30"/>
      <c r="E23" s="34" t="str">
        <f t="shared" si="0"/>
        <v>""</v>
      </c>
    </row>
    <row r="24" spans="1:17" x14ac:dyDescent="0.25">
      <c r="A24" s="27"/>
      <c r="B24" s="27"/>
      <c r="C24" s="30"/>
      <c r="D24" s="30"/>
      <c r="E24" s="34" t="str">
        <f t="shared" si="0"/>
        <v>""</v>
      </c>
    </row>
    <row r="25" spans="1:17" x14ac:dyDescent="0.25">
      <c r="A25" s="27"/>
      <c r="B25" s="27"/>
      <c r="C25" s="30"/>
      <c r="D25" s="30"/>
      <c r="E25" s="34" t="str">
        <f t="shared" si="0"/>
        <v>""</v>
      </c>
    </row>
    <row r="26" spans="1:17" x14ac:dyDescent="0.25">
      <c r="A26" s="27"/>
      <c r="B26" s="27"/>
      <c r="C26" s="30"/>
      <c r="D26" s="30"/>
      <c r="E26" s="34" t="str">
        <f t="shared" si="0"/>
        <v>""</v>
      </c>
    </row>
    <row r="27" spans="1:17" x14ac:dyDescent="0.25">
      <c r="A27" s="27"/>
      <c r="B27" s="27"/>
      <c r="C27" s="30"/>
      <c r="D27" s="30"/>
      <c r="E27" s="34" t="str">
        <f t="shared" si="0"/>
        <v>""</v>
      </c>
    </row>
    <row r="29" spans="1:17" x14ac:dyDescent="0.25">
      <c r="A29" s="23" t="s">
        <v>33</v>
      </c>
      <c r="B29" s="23"/>
      <c r="C29" s="23"/>
      <c r="D29" s="23"/>
      <c r="E29" s="23"/>
    </row>
    <row r="30" spans="1:17" x14ac:dyDescent="0.25">
      <c r="G30" s="83" t="s">
        <v>8</v>
      </c>
      <c r="H30" s="83"/>
    </row>
    <row r="31" spans="1:17" ht="27.6" x14ac:dyDescent="0.25">
      <c r="A31" s="26" t="s">
        <v>34</v>
      </c>
      <c r="B31" s="26" t="s">
        <v>35</v>
      </c>
      <c r="C31" s="26" t="s">
        <v>36</v>
      </c>
      <c r="D31" s="26" t="s">
        <v>37</v>
      </c>
      <c r="E31" s="26" t="s">
        <v>38</v>
      </c>
      <c r="F31" s="26" t="s">
        <v>39</v>
      </c>
      <c r="G31" s="25" t="s">
        <v>40</v>
      </c>
      <c r="H31" s="25" t="s">
        <v>38</v>
      </c>
      <c r="J31" s="32" t="s">
        <v>34</v>
      </c>
      <c r="K31" s="32" t="s">
        <v>41</v>
      </c>
      <c r="L31" s="32" t="s">
        <v>42</v>
      </c>
      <c r="M31" s="32" t="s">
        <v>43</v>
      </c>
    </row>
    <row r="32" spans="1:17" ht="14.4" x14ac:dyDescent="0.3">
      <c r="A32" s="31"/>
      <c r="B32" s="31"/>
      <c r="C32" s="31"/>
      <c r="D32" s="31"/>
      <c r="F32" s="30"/>
      <c r="G32" s="36" t="str">
        <f>IF(A32=$J$32,HYPERLINK($Q$32,"Adjuntar evidencia"),
IF(A32=$J$33,HYPERLINK($Q$33,"Adjuntar evidencia"),IF(A32=$J$34,HYPERLINK($Q$34,"Adjuntar evidencia"),"""")))</f>
        <v>"</v>
      </c>
      <c r="H32" s="36" t="str">
        <f>IF(A32=$J$32,HYPERLINK($R$37,"Adjuntar evidencia"),
IF(A32=$J$33,HYPERLINK($R$38,"Adjuntar evidencia"),IF(A32=$J$34,HYPERLINK($R$39,"Adjuntar evidencia"),"""")))</f>
        <v>"</v>
      </c>
      <c r="J32" s="37">
        <v>2025</v>
      </c>
      <c r="K32" s="37">
        <f>COUNTIF(A32:A45,"2025")</f>
        <v>0</v>
      </c>
      <c r="L32" s="37">
        <v>1</v>
      </c>
      <c r="M32" s="35">
        <f>K32/L32</f>
        <v>0</v>
      </c>
      <c r="Q32" s="29" t="s">
        <v>44</v>
      </c>
    </row>
    <row r="33" spans="1:18" ht="14.4" x14ac:dyDescent="0.3">
      <c r="A33" s="31"/>
      <c r="B33" s="31"/>
      <c r="C33" s="31"/>
      <c r="D33" s="31"/>
      <c r="E33" s="30"/>
      <c r="F33" s="30"/>
      <c r="G33" s="36" t="str">
        <f t="shared" ref="G33:G45" si="1">IF(A33=$J$32,HYPERLINK($Q$32,"Adjuntar evidencia"),
IF(A33=$J$33,HYPERLINK($Q$33,"Adjuntar evidencia"),IF(A33=$J$34,HYPERLINK($Q$34,"Adjuntar evidencia"),"""")))</f>
        <v>"</v>
      </c>
      <c r="H33" s="36" t="str">
        <f t="shared" ref="H33:H45" si="2">IF(A33=$J$32,HYPERLINK($R$37,"Adjuntar evidencia"),
IF(A33=$J$33,HYPERLINK($R$38,"Adjuntar evidencia"),IF(A33=$J$34,HYPERLINK($R$39,"Adjuntar evidencia"),"""")))</f>
        <v>"</v>
      </c>
      <c r="J33" s="37">
        <v>2026</v>
      </c>
      <c r="K33" s="37">
        <f>COUNTIF(A32:A45,"2026")</f>
        <v>0</v>
      </c>
      <c r="L33" s="37">
        <v>1</v>
      </c>
      <c r="M33" s="35">
        <f>K33/L33</f>
        <v>0</v>
      </c>
      <c r="Q33" s="29" t="s">
        <v>45</v>
      </c>
    </row>
    <row r="34" spans="1:18" ht="14.4" x14ac:dyDescent="0.3">
      <c r="A34" s="31"/>
      <c r="B34" s="31"/>
      <c r="C34" s="31"/>
      <c r="D34" s="31"/>
      <c r="E34" s="30"/>
      <c r="F34" s="30"/>
      <c r="G34" s="36" t="str">
        <f t="shared" si="1"/>
        <v>"</v>
      </c>
      <c r="H34" s="36" t="str">
        <f t="shared" si="2"/>
        <v>"</v>
      </c>
      <c r="J34" s="37">
        <v>2027</v>
      </c>
      <c r="K34" s="37">
        <f>COUNTIF(A32:A45,"2027")</f>
        <v>0</v>
      </c>
      <c r="L34" s="37">
        <v>1</v>
      </c>
      <c r="M34" s="35">
        <f>K34/L34</f>
        <v>0</v>
      </c>
      <c r="Q34" s="29" t="s">
        <v>46</v>
      </c>
    </row>
    <row r="35" spans="1:18" ht="14.4" x14ac:dyDescent="0.3">
      <c r="A35" s="30"/>
      <c r="B35" s="30"/>
      <c r="C35" s="30"/>
      <c r="D35" s="30"/>
      <c r="E35" s="30"/>
      <c r="F35" s="30"/>
      <c r="G35" s="36" t="str">
        <f t="shared" si="1"/>
        <v>"</v>
      </c>
      <c r="H35" s="36" t="str">
        <f t="shared" si="2"/>
        <v>"</v>
      </c>
      <c r="J35" s="38"/>
    </row>
    <row r="36" spans="1:18" ht="27.6" x14ac:dyDescent="0.3">
      <c r="A36" s="30"/>
      <c r="B36" s="30"/>
      <c r="C36" s="30"/>
      <c r="D36" s="30"/>
      <c r="E36" s="30"/>
      <c r="F36" s="30"/>
      <c r="G36" s="36" t="str">
        <f t="shared" si="1"/>
        <v>"</v>
      </c>
      <c r="H36" s="36" t="str">
        <f t="shared" si="2"/>
        <v>"</v>
      </c>
      <c r="J36" s="32" t="s">
        <v>34</v>
      </c>
      <c r="K36" s="25" t="s">
        <v>47</v>
      </c>
      <c r="L36" s="33" t="s">
        <v>48</v>
      </c>
      <c r="M36" s="32" t="s">
        <v>42</v>
      </c>
      <c r="N36" s="25" t="s">
        <v>43</v>
      </c>
    </row>
    <row r="37" spans="1:18" ht="14.4" x14ac:dyDescent="0.3">
      <c r="A37" s="30"/>
      <c r="B37" s="30"/>
      <c r="C37" s="30"/>
      <c r="D37" s="30"/>
      <c r="E37" s="30"/>
      <c r="F37" s="30"/>
      <c r="G37" s="36" t="str">
        <f t="shared" si="1"/>
        <v>"</v>
      </c>
      <c r="H37" s="36" t="str">
        <f t="shared" si="2"/>
        <v>"</v>
      </c>
      <c r="J37" s="37">
        <v>2025</v>
      </c>
      <c r="K37" s="30"/>
      <c r="L37" s="37">
        <f>SUMIF($A$32:$A$45,"2025",$E$32:$E$45)</f>
        <v>0</v>
      </c>
      <c r="M37" s="39">
        <v>0.8</v>
      </c>
      <c r="N37" s="28" t="e">
        <f>L37/K37</f>
        <v>#DIV/0!</v>
      </c>
      <c r="R37" s="29" t="s">
        <v>49</v>
      </c>
    </row>
    <row r="38" spans="1:18" ht="14.4" x14ac:dyDescent="0.3">
      <c r="A38" s="30"/>
      <c r="B38" s="30"/>
      <c r="C38" s="30"/>
      <c r="D38" s="30"/>
      <c r="E38" s="30"/>
      <c r="F38" s="30"/>
      <c r="G38" s="36" t="str">
        <f t="shared" si="1"/>
        <v>"</v>
      </c>
      <c r="H38" s="36" t="str">
        <f t="shared" si="2"/>
        <v>"</v>
      </c>
      <c r="J38" s="37">
        <v>2026</v>
      </c>
      <c r="K38" s="30"/>
      <c r="L38" s="37">
        <f>SUMIF($A$32:$A$45,"2026",$E$32:$E$45)</f>
        <v>0</v>
      </c>
      <c r="M38" s="39">
        <v>0.8</v>
      </c>
      <c r="N38" s="28" t="e">
        <f t="shared" ref="N38:N39" si="3">L38/K38</f>
        <v>#DIV/0!</v>
      </c>
      <c r="R38" s="29" t="s">
        <v>50</v>
      </c>
    </row>
    <row r="39" spans="1:18" ht="14.4" x14ac:dyDescent="0.3">
      <c r="A39" s="30"/>
      <c r="B39" s="30"/>
      <c r="C39" s="30"/>
      <c r="D39" s="30"/>
      <c r="E39" s="30"/>
      <c r="F39" s="30"/>
      <c r="G39" s="36" t="str">
        <f t="shared" si="1"/>
        <v>"</v>
      </c>
      <c r="H39" s="36" t="str">
        <f t="shared" si="2"/>
        <v>"</v>
      </c>
      <c r="J39" s="37">
        <v>2027</v>
      </c>
      <c r="K39" s="30"/>
      <c r="L39" s="37">
        <f>SUMIF($A$32:$A$45,"2027",$E$32:$E$45)</f>
        <v>0</v>
      </c>
      <c r="M39" s="39">
        <v>0.8</v>
      </c>
      <c r="N39" s="28" t="e">
        <f t="shared" si="3"/>
        <v>#DIV/0!</v>
      </c>
      <c r="R39" s="29" t="s">
        <v>51</v>
      </c>
    </row>
    <row r="40" spans="1:18" ht="14.4" x14ac:dyDescent="0.3">
      <c r="A40" s="30"/>
      <c r="B40" s="30"/>
      <c r="C40" s="30"/>
      <c r="D40" s="30"/>
      <c r="E40" s="30"/>
      <c r="F40" s="30"/>
      <c r="G40" s="36" t="str">
        <f t="shared" si="1"/>
        <v>"</v>
      </c>
      <c r="H40" s="36" t="str">
        <f t="shared" si="2"/>
        <v>"</v>
      </c>
    </row>
    <row r="41" spans="1:18" ht="14.4" x14ac:dyDescent="0.3">
      <c r="A41" s="30"/>
      <c r="B41" s="30"/>
      <c r="C41" s="30"/>
      <c r="D41" s="30"/>
      <c r="E41" s="30"/>
      <c r="F41" s="30"/>
      <c r="G41" s="36" t="str">
        <f t="shared" si="1"/>
        <v>"</v>
      </c>
      <c r="H41" s="36" t="str">
        <f t="shared" si="2"/>
        <v>"</v>
      </c>
    </row>
    <row r="42" spans="1:18" ht="14.4" x14ac:dyDescent="0.3">
      <c r="A42" s="30"/>
      <c r="B42" s="30"/>
      <c r="C42" s="30"/>
      <c r="D42" s="30"/>
      <c r="E42" s="30"/>
      <c r="F42" s="30"/>
      <c r="G42" s="36" t="str">
        <f t="shared" si="1"/>
        <v>"</v>
      </c>
      <c r="H42" s="36" t="str">
        <f t="shared" si="2"/>
        <v>"</v>
      </c>
      <c r="J42" s="29"/>
    </row>
    <row r="43" spans="1:18" ht="14.4" x14ac:dyDescent="0.3">
      <c r="A43" s="30"/>
      <c r="B43" s="30"/>
      <c r="C43" s="30"/>
      <c r="D43" s="30"/>
      <c r="E43" s="30"/>
      <c r="F43" s="30"/>
      <c r="G43" s="36" t="str">
        <f t="shared" si="1"/>
        <v>"</v>
      </c>
      <c r="H43" s="36" t="str">
        <f t="shared" si="2"/>
        <v>"</v>
      </c>
    </row>
    <row r="44" spans="1:18" ht="14.4" x14ac:dyDescent="0.3">
      <c r="A44" s="30"/>
      <c r="B44" s="30"/>
      <c r="C44" s="30"/>
      <c r="D44" s="30"/>
      <c r="E44" s="30"/>
      <c r="F44" s="30"/>
      <c r="G44" s="36" t="str">
        <f t="shared" si="1"/>
        <v>"</v>
      </c>
      <c r="H44" s="36" t="str">
        <f t="shared" si="2"/>
        <v>"</v>
      </c>
    </row>
    <row r="45" spans="1:18" ht="14.4" x14ac:dyDescent="0.3">
      <c r="A45" s="30"/>
      <c r="B45" s="30"/>
      <c r="C45" s="30"/>
      <c r="D45" s="30"/>
      <c r="E45" s="30"/>
      <c r="F45" s="30"/>
      <c r="G45" s="36" t="str">
        <f t="shared" si="1"/>
        <v>"</v>
      </c>
      <c r="H45" s="36" t="str">
        <f t="shared" si="2"/>
        <v>"</v>
      </c>
    </row>
  </sheetData>
  <sheetProtection algorithmName="SHA-512" hashValue="scbmbJJqwURv7NQhEN38jUYI9fmxc1SyDDwJtLToWC1x9Olc2RHoyJeJHrbc4j71nV0Qwf3btiTgIo/TG+RxWg==" saltValue="yEVkPHanct+C8TKtM0hg0Q==" spinCount="100000" sheet="1" objects="1" scenarios="1" insertColumns="0" insertRows="0"/>
  <mergeCells count="2">
    <mergeCell ref="B2:E2"/>
    <mergeCell ref="G30:H30"/>
  </mergeCells>
  <conditionalFormatting sqref="K8:K12">
    <cfRule type="cellIs" dxfId="142" priority="7" stopIfTrue="1" operator="greaterThan">
      <formula>0.99</formula>
    </cfRule>
    <cfRule type="cellIs" dxfId="141" priority="8" stopIfTrue="1" operator="between">
      <formula>0.5</formula>
      <formula>0.99</formula>
    </cfRule>
    <cfRule type="cellIs" dxfId="140" priority="9" stopIfTrue="1" operator="between">
      <formula>0</formula>
      <formula>0.49</formula>
    </cfRule>
  </conditionalFormatting>
  <conditionalFormatting sqref="M32:M34">
    <cfRule type="cellIs" dxfId="139" priority="4" stopIfTrue="1" operator="greaterThan">
      <formula>0.99</formula>
    </cfRule>
    <cfRule type="cellIs" dxfId="138" priority="5" stopIfTrue="1" operator="between">
      <formula>0.5</formula>
      <formula>0.99</formula>
    </cfRule>
    <cfRule type="cellIs" dxfId="137" priority="6" stopIfTrue="1" operator="between">
      <formula>0</formula>
      <formula>0.49</formula>
    </cfRule>
  </conditionalFormatting>
  <conditionalFormatting sqref="N37:N39">
    <cfRule type="cellIs" dxfId="136" priority="1" stopIfTrue="1" operator="greaterThan">
      <formula>0.99</formula>
    </cfRule>
    <cfRule type="cellIs" dxfId="135" priority="2" stopIfTrue="1" operator="between">
      <formula>0.5</formula>
      <formula>0.99</formula>
    </cfRule>
    <cfRule type="cellIs" dxfId="134" priority="3" stopIfTrue="1" operator="between">
      <formula>0</formula>
      <formula>0.49</formula>
    </cfRule>
  </conditionalFormatting>
  <dataValidations count="2">
    <dataValidation type="list" allowBlank="1" showInputMessage="1" showErrorMessage="1" sqref="A8:A27" xr:uid="{303F24A3-3E42-418B-990C-18096A4295A1}">
      <formula1>$H$8:$H$12</formula1>
    </dataValidation>
    <dataValidation type="list" allowBlank="1" showInputMessage="1" showErrorMessage="1" sqref="A32:A34" xr:uid="{45C0B6B6-93F6-4BDA-8587-E8C9A0F7EAEF}">
      <formula1>$J$32:$J$34</formula1>
    </dataValidation>
  </dataValidations>
  <hyperlinks>
    <hyperlink ref="N8" r:id="rId1" xr:uid="{E55E2B5F-966C-4235-81A8-A5F2FF15A945}"/>
    <hyperlink ref="N9" r:id="rId2" xr:uid="{E5A652DC-1211-476B-89C4-EB82421C434E}"/>
    <hyperlink ref="N10" r:id="rId3" xr:uid="{529BBD3F-DF74-4CBA-909C-B8ACCF41EFE1}"/>
    <hyperlink ref="N11" r:id="rId4" xr:uid="{D5C21E12-0015-4822-B272-992B0C7B9314}"/>
    <hyperlink ref="N12" r:id="rId5" xr:uid="{8EAAFCAB-BAF4-4C1A-81E3-6BCBAA5D97BB}"/>
    <hyperlink ref="Q32" r:id="rId6" xr:uid="{83612CB8-17E3-4BA0-8D0C-EE1CC2AC27AD}"/>
    <hyperlink ref="Q33" r:id="rId7" xr:uid="{FE298F26-33B3-4D5B-B8B9-A72B4A826025}"/>
    <hyperlink ref="Q34" r:id="rId8" xr:uid="{BC08CE95-4F6B-4E5B-BEB5-9C7D9ADD1D01}"/>
    <hyperlink ref="R37" r:id="rId9" xr:uid="{2F5BF5F3-1C1E-4469-A359-747E2E00A598}"/>
    <hyperlink ref="R38" r:id="rId10" xr:uid="{136D9147-D86C-4670-A0C3-FF4FA295946B}"/>
    <hyperlink ref="R39" r:id="rId11" xr:uid="{E696A514-F200-4019-891C-2628050C325A}"/>
  </hyperlinks>
  <pageMargins left="0.7" right="0.7" top="0.75" bottom="0.75" header="0.3" footer="0.3"/>
  <pageSetup orientation="portrait" r:id="rId12"/>
  <headerFooter alignWithMargins="0"/>
  <legacyDrawing r:id="rId1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64BC4-7E62-499A-9C07-990824AD0E03}">
  <dimension ref="A2:T66"/>
  <sheetViews>
    <sheetView tabSelected="1" workbookViewId="0">
      <selection activeCell="D7" sqref="D7"/>
    </sheetView>
  </sheetViews>
  <sheetFormatPr baseColWidth="10" defaultColWidth="11.5546875" defaultRowHeight="13.8" x14ac:dyDescent="0.25"/>
  <cols>
    <col min="1" max="1" width="11.6640625" style="42" customWidth="1"/>
    <col min="2" max="2" width="27.5546875" style="42" bestFit="1" customWidth="1"/>
    <col min="3" max="3" width="11.5546875" style="42"/>
    <col min="4" max="4" width="16.33203125" style="42" bestFit="1" customWidth="1"/>
    <col min="5" max="5" width="11.5546875" style="42"/>
    <col min="6" max="6" width="23.109375" style="42" customWidth="1"/>
    <col min="7" max="7" width="18.5546875" style="42" customWidth="1"/>
    <col min="8" max="8" width="16.33203125" style="42" bestFit="1" customWidth="1"/>
    <col min="9" max="9" width="10.6640625" style="42" customWidth="1"/>
    <col min="10" max="10" width="19.6640625" style="42" customWidth="1"/>
    <col min="11" max="11" width="4.88671875" style="42" customWidth="1"/>
    <col min="12" max="12" width="8.6640625" style="42" bestFit="1" customWidth="1"/>
    <col min="13" max="13" width="5.88671875" style="42" bestFit="1" customWidth="1"/>
    <col min="14" max="14" width="12.5546875" style="42" bestFit="1" customWidth="1"/>
    <col min="15" max="16" width="11.5546875" style="42"/>
    <col min="17" max="17" width="13.109375" style="42" customWidth="1"/>
    <col min="18" max="18" width="11.5546875" style="42"/>
    <col min="19" max="19" width="92.44140625" style="42" hidden="1" customWidth="1"/>
    <col min="20" max="20" width="11.6640625" style="42" hidden="1" customWidth="1"/>
    <col min="21" max="16384" width="11.5546875" style="42"/>
  </cols>
  <sheetData>
    <row r="2" spans="1:19" ht="55.2" x14ac:dyDescent="0.25">
      <c r="A2" s="40" t="s">
        <v>52</v>
      </c>
      <c r="B2" s="41" t="s">
        <v>53</v>
      </c>
    </row>
    <row r="4" spans="1:19" x14ac:dyDescent="0.25">
      <c r="A4" s="121" t="s">
        <v>54</v>
      </c>
      <c r="B4" s="121"/>
      <c r="C4" s="121"/>
      <c r="D4" s="121"/>
      <c r="E4" s="121"/>
      <c r="F4" s="121"/>
      <c r="G4" s="121"/>
    </row>
    <row r="6" spans="1:19" ht="27.6" x14ac:dyDescent="0.25">
      <c r="A6" s="41" t="s">
        <v>4</v>
      </c>
      <c r="B6" s="40" t="s">
        <v>55</v>
      </c>
      <c r="C6" s="40" t="s">
        <v>37</v>
      </c>
      <c r="D6" s="1" t="s">
        <v>8</v>
      </c>
      <c r="F6" s="3"/>
      <c r="G6" s="2" t="s">
        <v>4</v>
      </c>
      <c r="H6" s="2" t="s">
        <v>56</v>
      </c>
      <c r="I6" s="2" t="s">
        <v>57</v>
      </c>
      <c r="J6" s="2" t="s">
        <v>58</v>
      </c>
    </row>
    <row r="7" spans="1:19" ht="28.2" x14ac:dyDescent="0.3">
      <c r="A7" s="43" t="s">
        <v>13</v>
      </c>
      <c r="B7" s="44" t="s">
        <v>61</v>
      </c>
      <c r="C7" s="43"/>
      <c r="D7" s="1" t="str">
        <f t="shared" ref="D7:D17" si="0">IF(B7=$F$7,HYPERLINK($S$7,"Adjuntar evidencia"),IF(B7=$F$10,HYPERLINK($S$10,"Adjuntar evidencia"),IF(B7=$F$15,HYPERLINK($S$15,"Adjuntar evidencia"),"""")))</f>
        <v>Adjuntar evidencia</v>
      </c>
      <c r="F7" s="123" t="s">
        <v>59</v>
      </c>
      <c r="G7" s="1">
        <v>2025</v>
      </c>
      <c r="H7" s="1">
        <f>COUNTIFS($A$7:$A$17,"2025-1",$B$7:$B$17,"Estudio de monitoreo a nivel nacional e internacional sobre los planes de estudios y líneas de investigación afines a la MII")+COUNTIFS($A$7:$A$17,"2025-2",B7:B17,"Estudio de monitoreo a nivel nacional e internacional sobre los planes de estudios y líneas de investigación afines a la MII")</f>
        <v>0</v>
      </c>
      <c r="I7" s="117">
        <v>3</v>
      </c>
      <c r="J7" s="114">
        <f>SUM(H7:H9)/I7</f>
        <v>0</v>
      </c>
      <c r="S7" s="29" t="s">
        <v>60</v>
      </c>
    </row>
    <row r="8" spans="1:19" x14ac:dyDescent="0.25">
      <c r="A8" s="43"/>
      <c r="B8" s="44"/>
      <c r="C8" s="43"/>
      <c r="D8" s="1" t="str">
        <f t="shared" si="0"/>
        <v>"</v>
      </c>
      <c r="F8" s="124"/>
      <c r="G8" s="1">
        <v>2026</v>
      </c>
      <c r="H8" s="1">
        <f>COUNTIFS($A$7:$A$17,"2026-1",$B$7:$B$17,"Estudio de monitoreo a nivel nacional e internacional sobre los planes de estudios y líneas de investigación afines a la MII")+COUNTIFS($A$7:$A$17,"2026-2",B7:B17,"Estudio de monitoreo a nivel nacional e internacional sobre los planes de estudios y líneas de investigación afines a la MII")</f>
        <v>0</v>
      </c>
      <c r="I8" s="118"/>
      <c r="J8" s="115"/>
    </row>
    <row r="9" spans="1:19" ht="19.2" customHeight="1" x14ac:dyDescent="0.25">
      <c r="A9" s="43"/>
      <c r="B9" s="44"/>
      <c r="C9" s="43"/>
      <c r="D9" s="1" t="str">
        <f t="shared" si="0"/>
        <v>"</v>
      </c>
      <c r="F9" s="125"/>
      <c r="G9" s="1">
        <v>2027</v>
      </c>
      <c r="H9" s="1">
        <f>COUNTIFS($A$7:$A$17,"2027-1",$B$7:$B$17,"Estudio de monitoreo a nivel nacional e internacional sobre los planes de estudios y líneas de investigación afines a la MII")</f>
        <v>0</v>
      </c>
      <c r="I9" s="119"/>
      <c r="J9" s="116"/>
    </row>
    <row r="10" spans="1:19" ht="14.4" x14ac:dyDescent="0.3">
      <c r="A10" s="43"/>
      <c r="B10" s="44"/>
      <c r="C10" s="43"/>
      <c r="D10" s="1" t="str">
        <f t="shared" si="0"/>
        <v>"</v>
      </c>
      <c r="F10" s="122" t="s">
        <v>61</v>
      </c>
      <c r="G10" s="4" t="s">
        <v>13</v>
      </c>
      <c r="H10" s="1">
        <f>COUNTIFS($A$7:$A$17,"2025-1",$B$7:$B$17,"Difusiones de los estudios realizados ")</f>
        <v>1</v>
      </c>
      <c r="I10" s="4">
        <v>1</v>
      </c>
      <c r="J10" s="48">
        <f>H10/I10</f>
        <v>1</v>
      </c>
      <c r="S10" s="29" t="s">
        <v>62</v>
      </c>
    </row>
    <row r="11" spans="1:19" ht="17.399999999999999" customHeight="1" x14ac:dyDescent="0.25">
      <c r="A11" s="43"/>
      <c r="B11" s="44"/>
      <c r="C11" s="43"/>
      <c r="D11" s="1" t="str">
        <f t="shared" si="0"/>
        <v>"</v>
      </c>
      <c r="F11" s="122"/>
      <c r="G11" s="4" t="s">
        <v>16</v>
      </c>
      <c r="H11" s="1">
        <f>COUNTIFS($A$7:$A$17,"2025-2",$B$7:$B$17,"Difusiones de los estudios realizados ")</f>
        <v>0</v>
      </c>
      <c r="I11" s="4">
        <v>1</v>
      </c>
      <c r="J11" s="48">
        <f t="shared" ref="J11:J14" si="1">H11/I11</f>
        <v>0</v>
      </c>
    </row>
    <row r="12" spans="1:19" x14ac:dyDescent="0.25">
      <c r="A12" s="43"/>
      <c r="B12" s="44"/>
      <c r="C12" s="43"/>
      <c r="D12" s="1" t="str">
        <f t="shared" si="0"/>
        <v>"</v>
      </c>
      <c r="F12" s="122"/>
      <c r="G12" s="4" t="s">
        <v>19</v>
      </c>
      <c r="H12" s="1">
        <f>COUNTIFS($A$7:$A$17,"2026-1",$B$7:$B$17,"Difusiones de los estudios realizados ")</f>
        <v>0</v>
      </c>
      <c r="I12" s="4">
        <v>1</v>
      </c>
      <c r="J12" s="48">
        <f t="shared" si="1"/>
        <v>0</v>
      </c>
    </row>
    <row r="13" spans="1:19" x14ac:dyDescent="0.25">
      <c r="A13" s="43"/>
      <c r="B13" s="44"/>
      <c r="C13" s="43"/>
      <c r="D13" s="1" t="str">
        <f t="shared" si="0"/>
        <v>"</v>
      </c>
      <c r="F13" s="122"/>
      <c r="G13" s="4" t="s">
        <v>22</v>
      </c>
      <c r="H13" s="1">
        <f>COUNTIFS($A$7:$A$17,"2026-2",$B$7:$B$17,"Difusiones de los estudios realizados ")</f>
        <v>0</v>
      </c>
      <c r="I13" s="4">
        <v>1</v>
      </c>
      <c r="J13" s="48">
        <f t="shared" si="1"/>
        <v>0</v>
      </c>
    </row>
    <row r="14" spans="1:19" x14ac:dyDescent="0.25">
      <c r="A14" s="43"/>
      <c r="B14" s="44"/>
      <c r="C14" s="43"/>
      <c r="D14" s="1" t="str">
        <f t="shared" si="0"/>
        <v>"</v>
      </c>
      <c r="F14" s="122"/>
      <c r="G14" s="4" t="s">
        <v>25</v>
      </c>
      <c r="H14" s="1">
        <f>COUNTIFS($A$7:$A$17,"2027-1",$B$7:$B$17,"Difusiones de los estudios realizados ")</f>
        <v>0</v>
      </c>
      <c r="I14" s="4">
        <v>1</v>
      </c>
      <c r="J14" s="48">
        <f t="shared" si="1"/>
        <v>0</v>
      </c>
    </row>
    <row r="15" spans="1:19" ht="13.95" customHeight="1" x14ac:dyDescent="0.3">
      <c r="A15" s="43"/>
      <c r="B15" s="44"/>
      <c r="C15" s="43"/>
      <c r="D15" s="1" t="str">
        <f t="shared" si="0"/>
        <v>"</v>
      </c>
      <c r="F15" s="123" t="s">
        <v>63</v>
      </c>
      <c r="G15" s="4">
        <v>2025</v>
      </c>
      <c r="H15" s="1">
        <f>COUNTIFS($A$7:$A$17,"2025-1",$B$7:$B$17,"Documento: Estrategias del programa para fortalecer las redes de colaboración externas con comunidades científicas")+COUNTIFS($A$7:$A$17,"2025-2",B7:B17,"Documento: Estrategias del programa para fortalecer las redes de colaboración externas con comunidades científicas")</f>
        <v>0</v>
      </c>
      <c r="I15" s="117">
        <v>3</v>
      </c>
      <c r="J15" s="114">
        <f>SUM(H15:H17)/I15</f>
        <v>0</v>
      </c>
      <c r="S15" s="29" t="s">
        <v>64</v>
      </c>
    </row>
    <row r="16" spans="1:19" x14ac:dyDescent="0.25">
      <c r="A16" s="43"/>
      <c r="B16" s="44"/>
      <c r="C16" s="43"/>
      <c r="D16" s="1" t="str">
        <f t="shared" si="0"/>
        <v>"</v>
      </c>
      <c r="F16" s="124"/>
      <c r="G16" s="4">
        <v>2026</v>
      </c>
      <c r="H16" s="1">
        <f>COUNTIFS($A$7:$A$17,"2026-1",$B$7:$B$17,"Documento: Estrategias del programa para fortalecer las redes de colaboración externas con comunidades científicas")+COUNTIFS($A$7:$A$17,"2026-2",B7:B17,"Documento: Estrategias del programa para fortalecer las redes de colaboración externas con comunidades científicas")</f>
        <v>0</v>
      </c>
      <c r="I16" s="118"/>
      <c r="J16" s="115"/>
    </row>
    <row r="17" spans="1:20" ht="27" customHeight="1" x14ac:dyDescent="0.25">
      <c r="A17" s="43"/>
      <c r="B17" s="44"/>
      <c r="C17" s="43"/>
      <c r="D17" s="1" t="str">
        <f t="shared" si="0"/>
        <v>"</v>
      </c>
      <c r="F17" s="125"/>
      <c r="G17" s="4">
        <v>2027</v>
      </c>
      <c r="H17" s="1">
        <f>COUNTIFS($A$7:$A$17,"2027-1",$B$7:$B$17,"Documento: Estrategias del programa para fortalecer las redes de colaboración externas con comunidades científicas")</f>
        <v>0</v>
      </c>
      <c r="I17" s="119"/>
      <c r="J17" s="116"/>
    </row>
    <row r="20" spans="1:20" x14ac:dyDescent="0.25">
      <c r="A20" s="88" t="s">
        <v>65</v>
      </c>
      <c r="B20" s="88"/>
      <c r="C20" s="88"/>
      <c r="D20" s="88"/>
    </row>
    <row r="22" spans="1:20" x14ac:dyDescent="0.25">
      <c r="A22" s="120" t="s">
        <v>66</v>
      </c>
      <c r="B22" s="120"/>
      <c r="C22" s="120"/>
    </row>
    <row r="23" spans="1:20" ht="14.4" thickBot="1" x14ac:dyDescent="0.3"/>
    <row r="24" spans="1:20" ht="14.4" thickBot="1" x14ac:dyDescent="0.3">
      <c r="A24" s="40" t="s">
        <v>67</v>
      </c>
      <c r="B24" s="46" t="s">
        <v>5</v>
      </c>
      <c r="C24" s="40" t="s">
        <v>68</v>
      </c>
      <c r="D24" s="40" t="s">
        <v>69</v>
      </c>
      <c r="E24" s="40" t="s">
        <v>70</v>
      </c>
      <c r="F24" s="40" t="s">
        <v>71</v>
      </c>
      <c r="G24" s="40" t="s">
        <v>72</v>
      </c>
      <c r="H24" s="2" t="s">
        <v>73</v>
      </c>
      <c r="J24" s="3"/>
      <c r="K24" s="3"/>
      <c r="L24" s="89" t="s">
        <v>74</v>
      </c>
      <c r="M24" s="90"/>
      <c r="N24" s="90"/>
      <c r="O24" s="90" t="s">
        <v>75</v>
      </c>
      <c r="P24" s="90"/>
      <c r="Q24" s="91"/>
    </row>
    <row r="25" spans="1:20" ht="28.2" thickBot="1" x14ac:dyDescent="0.3">
      <c r="A25" s="43"/>
      <c r="B25" s="47"/>
      <c r="C25" s="43"/>
      <c r="D25" s="43"/>
      <c r="E25" s="43"/>
      <c r="F25" s="43"/>
      <c r="G25" s="43"/>
      <c r="H25" s="1" t="str">
        <f>IF(D25=$J$26,HYPERLINK($S$27,"Adjuntar evidencia"),IF(D25=$J$31,HYPERLINK($S$26,"Adjuntar evidencia"),""))</f>
        <v/>
      </c>
      <c r="J25" s="3"/>
      <c r="K25" s="50" t="s">
        <v>69</v>
      </c>
      <c r="L25" s="51" t="s">
        <v>76</v>
      </c>
      <c r="M25" s="17" t="s">
        <v>57</v>
      </c>
      <c r="N25" s="52" t="s">
        <v>58</v>
      </c>
      <c r="O25" s="6" t="s">
        <v>76</v>
      </c>
      <c r="P25" s="7" t="s">
        <v>57</v>
      </c>
      <c r="Q25" s="53" t="s">
        <v>58</v>
      </c>
      <c r="T25" s="42" t="s">
        <v>77</v>
      </c>
    </row>
    <row r="26" spans="1:20" ht="14.4" x14ac:dyDescent="0.3">
      <c r="A26" s="43"/>
      <c r="B26" s="47"/>
      <c r="C26" s="43"/>
      <c r="D26" s="43"/>
      <c r="E26" s="43"/>
      <c r="F26" s="43"/>
      <c r="G26" s="43"/>
      <c r="H26" s="1" t="str">
        <f t="shared" ref="H26:H44" si="2">IF(D26=$J$26,HYPERLINK($S$27,"Adjuntar evidencia"),IF(D26=$J$31,HYPERLINK($S$26,"Adjuntar evidencia"),""))</f>
        <v/>
      </c>
      <c r="J26" s="92" t="s">
        <v>78</v>
      </c>
      <c r="K26" s="54">
        <v>2022</v>
      </c>
      <c r="L26" s="106">
        <f>COUNTIFS(D25:D44,"Estudiante",G25:G44,"Nacional")</f>
        <v>0</v>
      </c>
      <c r="M26" s="95">
        <v>1</v>
      </c>
      <c r="N26" s="102">
        <f>L26/M26</f>
        <v>0</v>
      </c>
      <c r="O26" s="111">
        <f>COUNTIFS(D25:D44,"Estudiante",G25:G44,"Internacional")</f>
        <v>0</v>
      </c>
      <c r="P26" s="98">
        <v>1</v>
      </c>
      <c r="Q26" s="102">
        <f>O26/P26</f>
        <v>0</v>
      </c>
      <c r="S26" s="29" t="s">
        <v>79</v>
      </c>
      <c r="T26" s="42" t="s">
        <v>80</v>
      </c>
    </row>
    <row r="27" spans="1:20" ht="14.4" x14ac:dyDescent="0.3">
      <c r="A27" s="43"/>
      <c r="B27" s="47"/>
      <c r="C27" s="43"/>
      <c r="D27" s="43"/>
      <c r="E27" s="43"/>
      <c r="F27" s="43"/>
      <c r="G27" s="43"/>
      <c r="H27" s="1" t="str">
        <f t="shared" si="2"/>
        <v/>
      </c>
      <c r="J27" s="93"/>
      <c r="K27" s="55">
        <v>2023</v>
      </c>
      <c r="L27" s="107"/>
      <c r="M27" s="96"/>
      <c r="N27" s="103"/>
      <c r="O27" s="112"/>
      <c r="P27" s="85"/>
      <c r="Q27" s="103"/>
      <c r="S27" s="29" t="s">
        <v>81</v>
      </c>
    </row>
    <row r="28" spans="1:20" x14ac:dyDescent="0.25">
      <c r="A28" s="43"/>
      <c r="B28" s="47"/>
      <c r="C28" s="43"/>
      <c r="D28" s="43"/>
      <c r="E28" s="43"/>
      <c r="F28" s="43"/>
      <c r="G28" s="43"/>
      <c r="H28" s="1" t="str">
        <f t="shared" si="2"/>
        <v/>
      </c>
      <c r="J28" s="93"/>
      <c r="K28" s="55">
        <v>2024</v>
      </c>
      <c r="L28" s="107"/>
      <c r="M28" s="96"/>
      <c r="N28" s="103"/>
      <c r="O28" s="112"/>
      <c r="P28" s="85"/>
      <c r="Q28" s="103"/>
    </row>
    <row r="29" spans="1:20" x14ac:dyDescent="0.25">
      <c r="A29" s="43"/>
      <c r="B29" s="47"/>
      <c r="C29" s="43"/>
      <c r="D29" s="43"/>
      <c r="E29" s="43"/>
      <c r="F29" s="43"/>
      <c r="G29" s="43"/>
      <c r="H29" s="1" t="str">
        <f>IF(D29=$J$26,HYPERLINK($S$27,"Adjuntar evidencia"),IF(D29=$J$31,HYPERLINK($S$26,"Adjuntar evidencia"),""))</f>
        <v/>
      </c>
      <c r="J29" s="93"/>
      <c r="K29" s="55">
        <v>2025</v>
      </c>
      <c r="L29" s="107"/>
      <c r="M29" s="96"/>
      <c r="N29" s="103"/>
      <c r="O29" s="112"/>
      <c r="P29" s="85"/>
      <c r="Q29" s="103"/>
    </row>
    <row r="30" spans="1:20" ht="14.4" thickBot="1" x14ac:dyDescent="0.3">
      <c r="A30" s="43"/>
      <c r="B30" s="47"/>
      <c r="C30" s="43"/>
      <c r="D30" s="43"/>
      <c r="E30" s="43"/>
      <c r="F30" s="43"/>
      <c r="G30" s="43"/>
      <c r="H30" s="1" t="str">
        <f t="shared" si="2"/>
        <v/>
      </c>
      <c r="J30" s="94"/>
      <c r="K30" s="55">
        <v>2026</v>
      </c>
      <c r="L30" s="108"/>
      <c r="M30" s="97"/>
      <c r="N30" s="104"/>
      <c r="O30" s="112"/>
      <c r="P30" s="85"/>
      <c r="Q30" s="104"/>
    </row>
    <row r="31" spans="1:20" x14ac:dyDescent="0.25">
      <c r="A31" s="43"/>
      <c r="B31" s="47"/>
      <c r="C31" s="43"/>
      <c r="D31" s="43"/>
      <c r="E31" s="43"/>
      <c r="F31" s="43"/>
      <c r="G31" s="43"/>
      <c r="H31" s="1" t="str">
        <f t="shared" si="2"/>
        <v/>
      </c>
      <c r="J31" s="93" t="s">
        <v>82</v>
      </c>
      <c r="K31" s="56">
        <v>2022</v>
      </c>
      <c r="L31" s="109">
        <f>COUNTIFS(D25:D44,"Profesor",G25:G44,"Nacional")</f>
        <v>0</v>
      </c>
      <c r="M31" s="99">
        <v>20</v>
      </c>
      <c r="N31" s="102">
        <f>L31/M31</f>
        <v>0</v>
      </c>
      <c r="O31" s="112">
        <f>COUNTIFS(D25:D44,"Profesor",G25:G44,"Internacional")</f>
        <v>0</v>
      </c>
      <c r="P31" s="85">
        <v>3</v>
      </c>
      <c r="Q31" s="102">
        <f>O31/P31</f>
        <v>0</v>
      </c>
    </row>
    <row r="32" spans="1:20" ht="14.4" customHeight="1" x14ac:dyDescent="0.25">
      <c r="A32" s="43"/>
      <c r="B32" s="47"/>
      <c r="C32" s="43"/>
      <c r="D32" s="43"/>
      <c r="E32" s="43"/>
      <c r="F32" s="43"/>
      <c r="G32" s="43"/>
      <c r="H32" s="1" t="str">
        <f t="shared" si="2"/>
        <v/>
      </c>
      <c r="J32" s="93"/>
      <c r="K32" s="55">
        <v>2023</v>
      </c>
      <c r="L32" s="107"/>
      <c r="M32" s="96"/>
      <c r="N32" s="103"/>
      <c r="O32" s="112"/>
      <c r="P32" s="85"/>
      <c r="Q32" s="103"/>
    </row>
    <row r="33" spans="1:17" ht="14.4" customHeight="1" x14ac:dyDescent="0.25">
      <c r="A33" s="43"/>
      <c r="B33" s="47"/>
      <c r="C33" s="43"/>
      <c r="D33" s="43"/>
      <c r="E33" s="43"/>
      <c r="F33" s="43"/>
      <c r="G33" s="43"/>
      <c r="H33" s="1" t="str">
        <f t="shared" si="2"/>
        <v/>
      </c>
      <c r="J33" s="93"/>
      <c r="K33" s="55">
        <v>2024</v>
      </c>
      <c r="L33" s="107"/>
      <c r="M33" s="96"/>
      <c r="N33" s="103"/>
      <c r="O33" s="112"/>
      <c r="P33" s="85"/>
      <c r="Q33" s="103"/>
    </row>
    <row r="34" spans="1:17" ht="14.4" customHeight="1" x14ac:dyDescent="0.25">
      <c r="A34" s="43"/>
      <c r="B34" s="47"/>
      <c r="C34" s="43"/>
      <c r="D34" s="43"/>
      <c r="E34" s="43"/>
      <c r="F34" s="43"/>
      <c r="G34" s="43"/>
      <c r="H34" s="1" t="str">
        <f t="shared" si="2"/>
        <v/>
      </c>
      <c r="J34" s="93"/>
      <c r="K34" s="55">
        <v>2025</v>
      </c>
      <c r="L34" s="107"/>
      <c r="M34" s="96"/>
      <c r="N34" s="103"/>
      <c r="O34" s="112"/>
      <c r="P34" s="85"/>
      <c r="Q34" s="103"/>
    </row>
    <row r="35" spans="1:17" ht="15" customHeight="1" thickBot="1" x14ac:dyDescent="0.3">
      <c r="A35" s="43"/>
      <c r="B35" s="47"/>
      <c r="C35" s="43"/>
      <c r="D35" s="43"/>
      <c r="E35" s="43"/>
      <c r="F35" s="43"/>
      <c r="G35" s="43"/>
      <c r="H35" s="1" t="str">
        <f t="shared" si="2"/>
        <v/>
      </c>
      <c r="J35" s="94"/>
      <c r="K35" s="57">
        <v>2026</v>
      </c>
      <c r="L35" s="110"/>
      <c r="M35" s="100"/>
      <c r="N35" s="105"/>
      <c r="O35" s="113"/>
      <c r="P35" s="101"/>
      <c r="Q35" s="105"/>
    </row>
    <row r="36" spans="1:17" x14ac:dyDescent="0.25">
      <c r="A36" s="43"/>
      <c r="B36" s="47"/>
      <c r="C36" s="43"/>
      <c r="D36" s="43"/>
      <c r="E36" s="43"/>
      <c r="F36" s="43"/>
      <c r="G36" s="43"/>
      <c r="H36" s="1" t="str">
        <f t="shared" si="2"/>
        <v/>
      </c>
    </row>
    <row r="37" spans="1:17" x14ac:dyDescent="0.25">
      <c r="A37" s="43"/>
      <c r="B37" s="47"/>
      <c r="C37" s="43"/>
      <c r="D37" s="43"/>
      <c r="E37" s="43"/>
      <c r="F37" s="43"/>
      <c r="G37" s="43"/>
      <c r="H37" s="1" t="str">
        <f t="shared" si="2"/>
        <v/>
      </c>
    </row>
    <row r="38" spans="1:17" x14ac:dyDescent="0.25">
      <c r="A38" s="43"/>
      <c r="B38" s="47"/>
      <c r="C38" s="43"/>
      <c r="D38" s="43"/>
      <c r="E38" s="43"/>
      <c r="F38" s="43"/>
      <c r="G38" s="43"/>
      <c r="H38" s="1" t="str">
        <f t="shared" si="2"/>
        <v/>
      </c>
    </row>
    <row r="39" spans="1:17" x14ac:dyDescent="0.25">
      <c r="A39" s="43"/>
      <c r="B39" s="47"/>
      <c r="C39" s="43"/>
      <c r="D39" s="43"/>
      <c r="E39" s="43"/>
      <c r="F39" s="43"/>
      <c r="G39" s="43"/>
      <c r="H39" s="1" t="str">
        <f t="shared" si="2"/>
        <v/>
      </c>
    </row>
    <row r="40" spans="1:17" x14ac:dyDescent="0.25">
      <c r="A40" s="43"/>
      <c r="B40" s="47"/>
      <c r="C40" s="43"/>
      <c r="D40" s="43"/>
      <c r="E40" s="43"/>
      <c r="F40" s="43"/>
      <c r="G40" s="43"/>
      <c r="H40" s="1" t="str">
        <f t="shared" si="2"/>
        <v/>
      </c>
    </row>
    <row r="41" spans="1:17" x14ac:dyDescent="0.25">
      <c r="A41" s="43"/>
      <c r="B41" s="47"/>
      <c r="C41" s="43"/>
      <c r="D41" s="43"/>
      <c r="E41" s="43"/>
      <c r="F41" s="43"/>
      <c r="G41" s="43"/>
      <c r="H41" s="1" t="str">
        <f t="shared" si="2"/>
        <v/>
      </c>
    </row>
    <row r="42" spans="1:17" x14ac:dyDescent="0.25">
      <c r="A42" s="43"/>
      <c r="B42" s="47"/>
      <c r="C42" s="43"/>
      <c r="D42" s="43"/>
      <c r="E42" s="43"/>
      <c r="F42" s="43"/>
      <c r="G42" s="43"/>
      <c r="H42" s="1" t="str">
        <f t="shared" si="2"/>
        <v/>
      </c>
    </row>
    <row r="43" spans="1:17" x14ac:dyDescent="0.25">
      <c r="A43" s="43"/>
      <c r="B43" s="47"/>
      <c r="C43" s="43"/>
      <c r="D43" s="43"/>
      <c r="E43" s="43"/>
      <c r="F43" s="43"/>
      <c r="G43" s="43"/>
      <c r="H43" s="1" t="str">
        <f t="shared" si="2"/>
        <v/>
      </c>
    </row>
    <row r="44" spans="1:17" x14ac:dyDescent="0.25">
      <c r="A44" s="43"/>
      <c r="B44" s="47"/>
      <c r="C44" s="43"/>
      <c r="D44" s="43"/>
      <c r="E44" s="43"/>
      <c r="F44" s="43"/>
      <c r="G44" s="43"/>
      <c r="H44" s="1" t="str">
        <f t="shared" si="2"/>
        <v/>
      </c>
    </row>
    <row r="48" spans="1:17" x14ac:dyDescent="0.25">
      <c r="A48" s="88" t="s">
        <v>83</v>
      </c>
      <c r="B48" s="88"/>
    </row>
    <row r="50" spans="1:19" ht="27.6" x14ac:dyDescent="0.25">
      <c r="A50" s="40" t="s">
        <v>67</v>
      </c>
      <c r="B50" s="46" t="s">
        <v>5</v>
      </c>
      <c r="C50" s="40" t="s">
        <v>68</v>
      </c>
      <c r="D50" s="40" t="s">
        <v>69</v>
      </c>
      <c r="E50" s="41" t="s">
        <v>84</v>
      </c>
      <c r="F50" s="40" t="s">
        <v>85</v>
      </c>
      <c r="G50" s="40" t="s">
        <v>72</v>
      </c>
      <c r="H50" s="2" t="s">
        <v>73</v>
      </c>
      <c r="J50" s="3"/>
      <c r="K50" s="3"/>
      <c r="L50" s="84" t="s">
        <v>86</v>
      </c>
      <c r="M50" s="84"/>
      <c r="N50" s="84"/>
    </row>
    <row r="51" spans="1:19" ht="27.6" x14ac:dyDescent="0.25">
      <c r="A51" s="43"/>
      <c r="B51" s="47"/>
      <c r="C51" s="43"/>
      <c r="D51" s="43"/>
      <c r="E51" s="43"/>
      <c r="F51" s="43"/>
      <c r="G51" s="43"/>
      <c r="H51" s="5" t="str">
        <f>IF(D51=$J$52,HYPERLINK($S$53,"Adjuntar evidencia"),IF(D51=$J$57,HYPERLINK($S$52,"Adjuntar evidencia"),""))</f>
        <v/>
      </c>
      <c r="J51" s="3"/>
      <c r="K51" s="2" t="s">
        <v>69</v>
      </c>
      <c r="L51" s="2" t="s">
        <v>76</v>
      </c>
      <c r="M51" s="2" t="s">
        <v>57</v>
      </c>
      <c r="N51" s="2" t="s">
        <v>58</v>
      </c>
    </row>
    <row r="52" spans="1:19" ht="14.4" x14ac:dyDescent="0.3">
      <c r="A52" s="43"/>
      <c r="B52" s="47"/>
      <c r="C52" s="43"/>
      <c r="D52" s="43"/>
      <c r="E52" s="43"/>
      <c r="F52" s="43"/>
      <c r="G52" s="43"/>
      <c r="H52" s="5" t="str">
        <f>IF(D52=$J$52,HYPERLINK($S$53,"Adjuntar evidencia"),IF(D52=$J$57,HYPERLINK($S$52,"Adjuntar evidencia"),""))</f>
        <v/>
      </c>
      <c r="J52" s="84" t="s">
        <v>78</v>
      </c>
      <c r="K52" s="2">
        <v>2022</v>
      </c>
      <c r="L52" s="85">
        <f>COUNTIF(D51:D66,"Estudiante")</f>
        <v>0</v>
      </c>
      <c r="M52" s="85">
        <v>5</v>
      </c>
      <c r="N52" s="87">
        <f>L52/M52</f>
        <v>0</v>
      </c>
      <c r="S52" s="29" t="s">
        <v>87</v>
      </c>
    </row>
    <row r="53" spans="1:19" ht="14.4" x14ac:dyDescent="0.3">
      <c r="A53" s="43"/>
      <c r="B53" s="47"/>
      <c r="C53" s="43"/>
      <c r="D53" s="43"/>
      <c r="E53" s="43"/>
      <c r="F53" s="43"/>
      <c r="G53" s="43"/>
      <c r="H53" s="5" t="str">
        <f t="shared" ref="H53:H66" si="3">IF(D53=$J$52,HYPERLINK($S$53,"Adjuntar evidencia"),IF(D53=$J$57,HYPERLINK($S$52,"Adjuntar evidencia"),""))</f>
        <v/>
      </c>
      <c r="J53" s="84"/>
      <c r="K53" s="2">
        <v>2023</v>
      </c>
      <c r="L53" s="85"/>
      <c r="M53" s="85"/>
      <c r="N53" s="87"/>
      <c r="S53" s="29" t="s">
        <v>88</v>
      </c>
    </row>
    <row r="54" spans="1:19" x14ac:dyDescent="0.25">
      <c r="A54" s="43"/>
      <c r="B54" s="47"/>
      <c r="C54" s="43"/>
      <c r="D54" s="43"/>
      <c r="E54" s="43"/>
      <c r="F54" s="43"/>
      <c r="G54" s="43"/>
      <c r="H54" s="5" t="str">
        <f t="shared" si="3"/>
        <v/>
      </c>
      <c r="J54" s="84"/>
      <c r="K54" s="2">
        <v>2024</v>
      </c>
      <c r="L54" s="85"/>
      <c r="M54" s="85"/>
      <c r="N54" s="87"/>
    </row>
    <row r="55" spans="1:19" x14ac:dyDescent="0.25">
      <c r="A55" s="43"/>
      <c r="B55" s="47"/>
      <c r="C55" s="43"/>
      <c r="D55" s="43"/>
      <c r="E55" s="43"/>
      <c r="F55" s="43"/>
      <c r="G55" s="43"/>
      <c r="H55" s="5" t="str">
        <f t="shared" si="3"/>
        <v/>
      </c>
      <c r="J55" s="84"/>
      <c r="K55" s="2">
        <v>2025</v>
      </c>
      <c r="L55" s="85"/>
      <c r="M55" s="85"/>
      <c r="N55" s="87"/>
    </row>
    <row r="56" spans="1:19" x14ac:dyDescent="0.25">
      <c r="A56" s="43"/>
      <c r="B56" s="47"/>
      <c r="C56" s="43"/>
      <c r="D56" s="43"/>
      <c r="E56" s="43"/>
      <c r="F56" s="43"/>
      <c r="G56" s="43"/>
      <c r="H56" s="5" t="str">
        <f t="shared" si="3"/>
        <v/>
      </c>
      <c r="J56" s="84"/>
      <c r="K56" s="2">
        <v>2026</v>
      </c>
      <c r="L56" s="85"/>
      <c r="M56" s="85"/>
      <c r="N56" s="87"/>
    </row>
    <row r="57" spans="1:19" x14ac:dyDescent="0.25">
      <c r="A57" s="43"/>
      <c r="B57" s="47"/>
      <c r="C57" s="43"/>
      <c r="D57" s="43"/>
      <c r="E57" s="43"/>
      <c r="F57" s="43"/>
      <c r="G57" s="43"/>
      <c r="H57" s="5" t="str">
        <f t="shared" si="3"/>
        <v/>
      </c>
      <c r="J57" s="84" t="s">
        <v>82</v>
      </c>
      <c r="K57" s="2">
        <v>2022</v>
      </c>
      <c r="L57" s="85">
        <f>COUNTIF(D51:D66,"Profesor")</f>
        <v>0</v>
      </c>
      <c r="M57" s="86">
        <v>1</v>
      </c>
      <c r="N57" s="87">
        <f>L57/K63</f>
        <v>0</v>
      </c>
    </row>
    <row r="58" spans="1:19" x14ac:dyDescent="0.25">
      <c r="A58" s="43"/>
      <c r="B58" s="47"/>
      <c r="C58" s="43"/>
      <c r="D58" s="43"/>
      <c r="E58" s="43"/>
      <c r="F58" s="43"/>
      <c r="G58" s="43"/>
      <c r="H58" s="5" t="str">
        <f t="shared" si="3"/>
        <v/>
      </c>
      <c r="J58" s="84"/>
      <c r="K58" s="2">
        <v>2023</v>
      </c>
      <c r="L58" s="85"/>
      <c r="M58" s="85"/>
      <c r="N58" s="87"/>
    </row>
    <row r="59" spans="1:19" x14ac:dyDescent="0.25">
      <c r="A59" s="43"/>
      <c r="B59" s="47"/>
      <c r="C59" s="43"/>
      <c r="D59" s="43"/>
      <c r="E59" s="43"/>
      <c r="F59" s="43"/>
      <c r="G59" s="43"/>
      <c r="H59" s="5" t="str">
        <f t="shared" si="3"/>
        <v/>
      </c>
      <c r="J59" s="84"/>
      <c r="K59" s="2">
        <v>2024</v>
      </c>
      <c r="L59" s="85"/>
      <c r="M59" s="85"/>
      <c r="N59" s="87"/>
    </row>
    <row r="60" spans="1:19" x14ac:dyDescent="0.25">
      <c r="A60" s="43"/>
      <c r="B60" s="47"/>
      <c r="C60" s="43"/>
      <c r="D60" s="43"/>
      <c r="E60" s="43"/>
      <c r="F60" s="43"/>
      <c r="G60" s="43"/>
      <c r="H60" s="5" t="str">
        <f t="shared" si="3"/>
        <v/>
      </c>
      <c r="J60" s="84"/>
      <c r="K60" s="2">
        <v>2025</v>
      </c>
      <c r="L60" s="85"/>
      <c r="M60" s="85"/>
      <c r="N60" s="87"/>
    </row>
    <row r="61" spans="1:19" x14ac:dyDescent="0.25">
      <c r="A61" s="43"/>
      <c r="B61" s="47"/>
      <c r="C61" s="43"/>
      <c r="D61" s="43"/>
      <c r="E61" s="43"/>
      <c r="F61" s="43"/>
      <c r="G61" s="43"/>
      <c r="H61" s="5" t="str">
        <f t="shared" si="3"/>
        <v/>
      </c>
      <c r="J61" s="84"/>
      <c r="K61" s="2">
        <v>2026</v>
      </c>
      <c r="L61" s="85"/>
      <c r="M61" s="85"/>
      <c r="N61" s="87"/>
    </row>
    <row r="62" spans="1:19" x14ac:dyDescent="0.25">
      <c r="A62" s="43"/>
      <c r="B62" s="47"/>
      <c r="C62" s="43"/>
      <c r="D62" s="43"/>
      <c r="E62" s="43"/>
      <c r="F62" s="43"/>
      <c r="G62" s="43"/>
      <c r="H62" s="5" t="str">
        <f t="shared" si="3"/>
        <v/>
      </c>
      <c r="J62" s="3"/>
      <c r="K62" s="3"/>
      <c r="L62" s="3"/>
      <c r="M62" s="3"/>
      <c r="N62" s="3"/>
    </row>
    <row r="63" spans="1:19" ht="24" x14ac:dyDescent="0.25">
      <c r="A63" s="43"/>
      <c r="B63" s="47"/>
      <c r="C63" s="43"/>
      <c r="D63" s="43"/>
      <c r="E63" s="43"/>
      <c r="F63" s="43"/>
      <c r="G63" s="43"/>
      <c r="H63" s="5" t="str">
        <f t="shared" si="3"/>
        <v/>
      </c>
      <c r="J63" s="49" t="s">
        <v>89</v>
      </c>
      <c r="K63" s="1">
        <v>23</v>
      </c>
      <c r="L63" s="3"/>
      <c r="M63" s="3"/>
      <c r="N63" s="3"/>
    </row>
    <row r="64" spans="1:19" x14ac:dyDescent="0.25">
      <c r="A64" s="43"/>
      <c r="B64" s="47"/>
      <c r="C64" s="43"/>
      <c r="D64" s="43"/>
      <c r="E64" s="43"/>
      <c r="F64" s="43"/>
      <c r="G64" s="43"/>
      <c r="H64" s="5" t="str">
        <f t="shared" si="3"/>
        <v/>
      </c>
    </row>
    <row r="65" spans="1:8" x14ac:dyDescent="0.25">
      <c r="A65" s="43"/>
      <c r="B65" s="47"/>
      <c r="C65" s="43"/>
      <c r="D65" s="43"/>
      <c r="E65" s="43"/>
      <c r="F65" s="43"/>
      <c r="G65" s="43"/>
      <c r="H65" s="5" t="str">
        <f t="shared" si="3"/>
        <v/>
      </c>
    </row>
    <row r="66" spans="1:8" x14ac:dyDescent="0.25">
      <c r="A66" s="43"/>
      <c r="B66" s="47"/>
      <c r="C66" s="43"/>
      <c r="D66" s="43"/>
      <c r="E66" s="43"/>
      <c r="F66" s="43"/>
      <c r="G66" s="43"/>
      <c r="H66" s="5" t="str">
        <f t="shared" si="3"/>
        <v/>
      </c>
    </row>
  </sheetData>
  <sheetProtection algorithmName="SHA-512" hashValue="swWB8T++1EOEchwEh2cwpBmMqN7VEi0UFvXpOj3QYP09b/gAswAnU2L0492LT4beqZfl/9EM+I1wXN9G00/3FQ==" saltValue="tVHZPwN63ELDZHAvgD2hvw==" spinCount="100000" sheet="1" objects="1" scenarios="1" insertColumns="0" insertRows="0"/>
  <mergeCells count="36">
    <mergeCell ref="A4:G4"/>
    <mergeCell ref="F10:F14"/>
    <mergeCell ref="F7:F9"/>
    <mergeCell ref="F15:F17"/>
    <mergeCell ref="I7:I9"/>
    <mergeCell ref="J7:J9"/>
    <mergeCell ref="I15:I17"/>
    <mergeCell ref="J15:J17"/>
    <mergeCell ref="A20:D20"/>
    <mergeCell ref="A22:C22"/>
    <mergeCell ref="L24:N24"/>
    <mergeCell ref="O24:Q24"/>
    <mergeCell ref="J26:J30"/>
    <mergeCell ref="J31:J35"/>
    <mergeCell ref="M26:M30"/>
    <mergeCell ref="P26:P30"/>
    <mergeCell ref="M31:M35"/>
    <mergeCell ref="P31:P35"/>
    <mergeCell ref="N26:N30"/>
    <mergeCell ref="N31:N35"/>
    <mergeCell ref="Q26:Q30"/>
    <mergeCell ref="Q31:Q35"/>
    <mergeCell ref="L26:L30"/>
    <mergeCell ref="L31:L35"/>
    <mergeCell ref="O26:O30"/>
    <mergeCell ref="O31:O35"/>
    <mergeCell ref="J57:J61"/>
    <mergeCell ref="L57:L61"/>
    <mergeCell ref="M57:M61"/>
    <mergeCell ref="N57:N61"/>
    <mergeCell ref="A48:B48"/>
    <mergeCell ref="L50:N50"/>
    <mergeCell ref="J52:J56"/>
    <mergeCell ref="L52:L56"/>
    <mergeCell ref="M52:M56"/>
    <mergeCell ref="N52:N56"/>
  </mergeCells>
  <conditionalFormatting sqref="J7:J17">
    <cfRule type="cellIs" dxfId="133" priority="19" operator="greaterThan">
      <formula>0.99</formula>
    </cfRule>
    <cfRule type="cellIs" dxfId="132" priority="20" operator="between">
      <formula>0.51</formula>
      <formula>0.99</formula>
    </cfRule>
    <cfRule type="cellIs" dxfId="131" priority="21" operator="lessThan">
      <formula>0.5</formula>
    </cfRule>
  </conditionalFormatting>
  <conditionalFormatting sqref="N26:N35">
    <cfRule type="cellIs" dxfId="130" priority="16" operator="greaterThan">
      <formula>0.99</formula>
    </cfRule>
    <cfRule type="cellIs" dxfId="129" priority="17" operator="between">
      <formula>0.51</formula>
      <formula>0.99</formula>
    </cfRule>
    <cfRule type="cellIs" dxfId="128" priority="18" operator="lessThan">
      <formula>0.5</formula>
    </cfRule>
  </conditionalFormatting>
  <conditionalFormatting sqref="N52:N61">
    <cfRule type="cellIs" dxfId="127" priority="7" operator="greaterThan">
      <formula>0.99</formula>
    </cfRule>
    <cfRule type="cellIs" dxfId="126" priority="8" operator="between">
      <formula>0.51</formula>
      <formula>0.99</formula>
    </cfRule>
    <cfRule type="cellIs" dxfId="125" priority="9" operator="lessThan">
      <formula>0.5</formula>
    </cfRule>
  </conditionalFormatting>
  <conditionalFormatting sqref="Q26:Q35">
    <cfRule type="cellIs" dxfId="124" priority="10" operator="greaterThan">
      <formula>0.99</formula>
    </cfRule>
    <cfRule type="cellIs" dxfId="123" priority="11" operator="between">
      <formula>0.51</formula>
      <formula>0.99</formula>
    </cfRule>
    <cfRule type="cellIs" dxfId="122" priority="12" operator="lessThan">
      <formula>0.5</formula>
    </cfRule>
  </conditionalFormatting>
  <dataValidations count="4">
    <dataValidation type="list" allowBlank="1" showInputMessage="1" showErrorMessage="1" sqref="A7:A17" xr:uid="{79D0C742-FBD2-4E1F-B860-151FBFBD95A9}">
      <formula1>$G$10:$G$14</formula1>
    </dataValidation>
    <dataValidation type="list" allowBlank="1" showInputMessage="1" showErrorMessage="1" sqref="B7:B17" xr:uid="{926A8305-F48F-4F3C-AF9E-6E2B6F2235B9}">
      <formula1>$F$7:$F$17</formula1>
    </dataValidation>
    <dataValidation type="list" allowBlank="1" showInputMessage="1" showErrorMessage="1" sqref="D25:D44 D51:D66" xr:uid="{6019AFC1-B2CB-4D84-A95E-F82E9E83A254}">
      <formula1>$J$26:$J$35</formula1>
    </dataValidation>
    <dataValidation type="list" allowBlank="1" showInputMessage="1" showErrorMessage="1" sqref="G25:G44 G52:G66 G51" xr:uid="{CC6323F8-E1DA-47BE-AA11-79D594E88796}">
      <formula1>$T$25:$T$26</formula1>
    </dataValidation>
  </dataValidations>
  <hyperlinks>
    <hyperlink ref="S7" r:id="rId1" xr:uid="{9A34F6B0-699B-4B11-BB3D-C01B221918FB}"/>
    <hyperlink ref="S10" r:id="rId2" xr:uid="{C74DAC1F-CF42-44E9-9BC3-9EEFBD65FEC3}"/>
    <hyperlink ref="S15" r:id="rId3" xr:uid="{A349B7AE-B971-4CD9-A96D-17DCB6347B7A}"/>
    <hyperlink ref="S26" r:id="rId4" xr:uid="{9D73B09F-5B4E-4714-8902-1EA241E180FB}"/>
    <hyperlink ref="S27" r:id="rId5" xr:uid="{265D6623-5EF2-41C7-9C4E-B0BF9C230559}"/>
    <hyperlink ref="S52" r:id="rId6" xr:uid="{EA122775-ED30-45EF-884F-48E1AC8B9D51}"/>
    <hyperlink ref="S53" r:id="rId7" xr:uid="{4B5C6904-BFA5-46E7-98C7-C63A33A452C1}"/>
  </hyperlinks>
  <pageMargins left="0.7" right="0.7" top="0.75" bottom="0.75" header="0.3" footer="0.3"/>
  <legacyDrawing r:id="rId8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0D875-DB64-402A-9BED-8414A4DEA5E9}">
  <dimension ref="A2:Q49"/>
  <sheetViews>
    <sheetView topLeftCell="D1" workbookViewId="0">
      <selection activeCell="I5" sqref="I5"/>
    </sheetView>
  </sheetViews>
  <sheetFormatPr baseColWidth="10" defaultColWidth="11.5546875" defaultRowHeight="13.8" x14ac:dyDescent="0.25"/>
  <cols>
    <col min="1" max="1" width="11.5546875" style="42"/>
    <col min="2" max="2" width="45.88671875" style="42" bestFit="1" customWidth="1"/>
    <col min="3" max="3" width="15.6640625" style="42" customWidth="1"/>
    <col min="4" max="5" width="16.109375" style="42" customWidth="1"/>
    <col min="6" max="6" width="11.5546875" style="42"/>
    <col min="7" max="7" width="21" style="42" bestFit="1" customWidth="1"/>
    <col min="8" max="8" width="22" style="42" bestFit="1" customWidth="1"/>
    <col min="9" max="9" width="22.109375" style="42" bestFit="1" customWidth="1"/>
    <col min="10" max="10" width="26.33203125" style="42" customWidth="1"/>
    <col min="11" max="11" width="22.109375" style="42" customWidth="1"/>
    <col min="12" max="13" width="13.88671875" style="42" bestFit="1" customWidth="1"/>
    <col min="14" max="14" width="6.6640625" style="42" hidden="1" customWidth="1"/>
    <col min="15" max="15" width="11.5546875" style="42" customWidth="1"/>
    <col min="16" max="16" width="89.44140625" style="42" hidden="1" customWidth="1"/>
    <col min="17" max="17" width="0" style="42" hidden="1" customWidth="1"/>
    <col min="18" max="16384" width="11.5546875" style="42"/>
  </cols>
  <sheetData>
    <row r="2" spans="1:16" ht="41.4" x14ac:dyDescent="0.25">
      <c r="A2" s="60" t="s">
        <v>52</v>
      </c>
      <c r="B2" s="61" t="s">
        <v>90</v>
      </c>
    </row>
    <row r="4" spans="1:16" ht="55.2" x14ac:dyDescent="0.25">
      <c r="A4" s="61" t="s">
        <v>91</v>
      </c>
      <c r="B4" s="61" t="s">
        <v>92</v>
      </c>
      <c r="C4" s="61" t="s">
        <v>93</v>
      </c>
      <c r="D4" s="61" t="s">
        <v>94</v>
      </c>
      <c r="E4" s="61" t="s">
        <v>95</v>
      </c>
      <c r="F4" s="61" t="s">
        <v>96</v>
      </c>
      <c r="G4" s="61" t="s">
        <v>97</v>
      </c>
      <c r="H4" s="61" t="s">
        <v>98</v>
      </c>
      <c r="I4" s="61" t="s">
        <v>8</v>
      </c>
      <c r="J4" s="62"/>
      <c r="K4" s="8" t="s">
        <v>99</v>
      </c>
      <c r="L4" s="8" t="s">
        <v>100</v>
      </c>
      <c r="M4" s="8" t="s">
        <v>43</v>
      </c>
    </row>
    <row r="5" spans="1:16" ht="14.4" x14ac:dyDescent="0.3">
      <c r="A5" s="43"/>
      <c r="B5" s="43"/>
      <c r="C5" s="43"/>
      <c r="D5" s="43"/>
      <c r="E5" s="44"/>
      <c r="F5" s="43"/>
      <c r="G5" s="43"/>
      <c r="H5" s="64" t="str">
        <f>HYPERLINK(P6,"Evidencia acta de claustro")</f>
        <v>Evidencia acta de claustro</v>
      </c>
      <c r="I5" s="58" t="str">
        <f>HYPERLINK(P5,"Evidencia trabajo de grado")</f>
        <v>Evidencia trabajo de grado</v>
      </c>
      <c r="K5" s="1">
        <f>COUNT(A5:A6)</f>
        <v>0</v>
      </c>
      <c r="L5" s="1">
        <v>1</v>
      </c>
      <c r="M5" s="9">
        <f>(K5/L5)</f>
        <v>0</v>
      </c>
      <c r="P5" s="29" t="s">
        <v>101</v>
      </c>
    </row>
    <row r="6" spans="1:16" ht="14.4" x14ac:dyDescent="0.3">
      <c r="A6" s="43"/>
      <c r="B6" s="43"/>
      <c r="C6" s="43"/>
      <c r="D6" s="43"/>
      <c r="E6" s="44"/>
      <c r="F6" s="43"/>
      <c r="G6" s="43"/>
      <c r="H6" s="64" t="str">
        <f>HYPERLINK(P7,"Evidencia acta de claustro")</f>
        <v>Evidencia acta de claustro</v>
      </c>
      <c r="I6" s="58" t="str">
        <f>HYPERLINK(P6,"Evidencia trabajo de grado")</f>
        <v>Evidencia trabajo de grado</v>
      </c>
      <c r="K6" s="3"/>
      <c r="L6" s="3"/>
      <c r="M6" s="3"/>
      <c r="P6" s="29" t="s">
        <v>102</v>
      </c>
    </row>
    <row r="7" spans="1:16" x14ac:dyDescent="0.25">
      <c r="K7" s="3"/>
      <c r="L7" s="3"/>
      <c r="M7" s="3"/>
    </row>
    <row r="8" spans="1:16" x14ac:dyDescent="0.25">
      <c r="K8" s="10" t="s">
        <v>103</v>
      </c>
      <c r="L8" s="10" t="s">
        <v>100</v>
      </c>
      <c r="M8" s="10" t="s">
        <v>58</v>
      </c>
    </row>
    <row r="9" spans="1:16" x14ac:dyDescent="0.25">
      <c r="K9" s="1">
        <f>COUNTA(G5:G6)</f>
        <v>0</v>
      </c>
      <c r="L9" s="1">
        <v>1</v>
      </c>
      <c r="M9" s="9">
        <f>(K9/L9)</f>
        <v>0</v>
      </c>
    </row>
    <row r="11" spans="1:16" x14ac:dyDescent="0.25">
      <c r="A11" s="88" t="s">
        <v>104</v>
      </c>
      <c r="B11" s="88"/>
    </row>
    <row r="13" spans="1:16" ht="27.6" x14ac:dyDescent="0.25">
      <c r="A13" s="61" t="s">
        <v>105</v>
      </c>
      <c r="B13" s="60" t="s">
        <v>106</v>
      </c>
      <c r="C13" s="61" t="s">
        <v>107</v>
      </c>
      <c r="D13" s="60" t="s">
        <v>37</v>
      </c>
      <c r="E13" s="10" t="s">
        <v>8</v>
      </c>
      <c r="G13" s="8" t="s">
        <v>105</v>
      </c>
      <c r="H13" s="8" t="s">
        <v>108</v>
      </c>
      <c r="I13" s="8" t="s">
        <v>57</v>
      </c>
      <c r="J13" s="8" t="s">
        <v>58</v>
      </c>
      <c r="N13" s="42" t="s">
        <v>109</v>
      </c>
    </row>
    <row r="14" spans="1:16" ht="14.4" x14ac:dyDescent="0.3">
      <c r="A14" s="43"/>
      <c r="B14" s="43"/>
      <c r="C14" s="43"/>
      <c r="D14" s="43"/>
      <c r="E14" s="4" t="str">
        <f>IF(B14="Si", HYPERLINK($P$14,"Adjuntar evidencia"), "-")</f>
        <v>-</v>
      </c>
      <c r="G14" s="117">
        <f>COUNTA(A14:A22)</f>
        <v>0</v>
      </c>
      <c r="H14" s="117">
        <f>COUNTIF(B14:B22,"Si")</f>
        <v>0</v>
      </c>
      <c r="I14" s="127">
        <v>1</v>
      </c>
      <c r="J14" s="114" t="e">
        <f>H14/G14</f>
        <v>#DIV/0!</v>
      </c>
      <c r="N14" s="42" t="s">
        <v>110</v>
      </c>
      <c r="P14" s="29" t="s">
        <v>111</v>
      </c>
    </row>
    <row r="15" spans="1:16" x14ac:dyDescent="0.25">
      <c r="A15" s="43"/>
      <c r="B15" s="43"/>
      <c r="C15" s="43"/>
      <c r="D15" s="43"/>
      <c r="E15" s="4" t="str">
        <f t="shared" ref="E15:E22" si="0">IF(B15="Si", HYPERLINK($P$14,"Adjuntar evidencia"), "-")</f>
        <v>-</v>
      </c>
      <c r="G15" s="118"/>
      <c r="H15" s="118"/>
      <c r="I15" s="118"/>
      <c r="J15" s="115"/>
    </row>
    <row r="16" spans="1:16" x14ac:dyDescent="0.25">
      <c r="A16" s="43"/>
      <c r="B16" s="43"/>
      <c r="C16" s="43"/>
      <c r="D16" s="43"/>
      <c r="E16" s="4" t="str">
        <f t="shared" si="0"/>
        <v>-</v>
      </c>
      <c r="G16" s="118"/>
      <c r="H16" s="118"/>
      <c r="I16" s="118"/>
      <c r="J16" s="115"/>
    </row>
    <row r="17" spans="1:17" x14ac:dyDescent="0.25">
      <c r="A17" s="43"/>
      <c r="B17" s="43"/>
      <c r="C17" s="43"/>
      <c r="D17" s="43"/>
      <c r="E17" s="4" t="str">
        <f t="shared" si="0"/>
        <v>-</v>
      </c>
      <c r="G17" s="118"/>
      <c r="H17" s="118"/>
      <c r="I17" s="118"/>
      <c r="J17" s="115"/>
      <c r="Q17" s="42" t="s">
        <v>13</v>
      </c>
    </row>
    <row r="18" spans="1:17" x14ac:dyDescent="0.25">
      <c r="A18" s="43"/>
      <c r="B18" s="43"/>
      <c r="C18" s="43"/>
      <c r="D18" s="43"/>
      <c r="E18" s="4" t="str">
        <f t="shared" si="0"/>
        <v>-</v>
      </c>
      <c r="G18" s="119"/>
      <c r="H18" s="119"/>
      <c r="I18" s="119"/>
      <c r="J18" s="116"/>
      <c r="Q18" s="42" t="s">
        <v>16</v>
      </c>
    </row>
    <row r="19" spans="1:17" x14ac:dyDescent="0.25">
      <c r="A19" s="43"/>
      <c r="B19" s="43"/>
      <c r="C19" s="43"/>
      <c r="D19" s="43"/>
      <c r="E19" s="4" t="str">
        <f t="shared" si="0"/>
        <v>-</v>
      </c>
      <c r="Q19" s="42" t="s">
        <v>19</v>
      </c>
    </row>
    <row r="20" spans="1:17" x14ac:dyDescent="0.25">
      <c r="A20" s="43"/>
      <c r="B20" s="43"/>
      <c r="C20" s="43"/>
      <c r="D20" s="43"/>
      <c r="E20" s="4" t="str">
        <f t="shared" si="0"/>
        <v>-</v>
      </c>
    </row>
    <row r="21" spans="1:17" x14ac:dyDescent="0.25">
      <c r="A21" s="43"/>
      <c r="B21" s="43"/>
      <c r="C21" s="43"/>
      <c r="D21" s="43"/>
      <c r="E21" s="4" t="str">
        <f t="shared" si="0"/>
        <v>-</v>
      </c>
    </row>
    <row r="22" spans="1:17" x14ac:dyDescent="0.25">
      <c r="A22" s="43"/>
      <c r="B22" s="43"/>
      <c r="C22" s="43"/>
      <c r="D22" s="43"/>
      <c r="E22" s="4" t="str">
        <f t="shared" si="0"/>
        <v>-</v>
      </c>
    </row>
    <row r="24" spans="1:17" x14ac:dyDescent="0.25">
      <c r="A24" s="88" t="s">
        <v>112</v>
      </c>
      <c r="B24" s="88"/>
    </row>
    <row r="26" spans="1:17" ht="27.6" x14ac:dyDescent="0.25">
      <c r="A26" s="61" t="s">
        <v>113</v>
      </c>
      <c r="B26" s="60" t="s">
        <v>114</v>
      </c>
      <c r="C26" s="60" t="s">
        <v>39</v>
      </c>
      <c r="D26" s="60" t="s">
        <v>115</v>
      </c>
      <c r="E26" s="60" t="s">
        <v>116</v>
      </c>
      <c r="G26" s="10" t="s">
        <v>117</v>
      </c>
      <c r="H26" s="8" t="s">
        <v>118</v>
      </c>
      <c r="I26" s="8" t="s">
        <v>119</v>
      </c>
      <c r="J26" s="8" t="s">
        <v>120</v>
      </c>
      <c r="K26" s="10" t="s">
        <v>58</v>
      </c>
    </row>
    <row r="27" spans="1:17" ht="14.4" x14ac:dyDescent="0.3">
      <c r="A27" s="43"/>
      <c r="B27" s="43"/>
      <c r="C27" s="43"/>
      <c r="D27" s="43"/>
      <c r="E27" s="4" t="str">
        <f>IF(A27=$G$27,HYPERLINK($P$27,"Adjuntar evidencia"),IF(A27=$G$28,HYPERLINK($P$28,"Adjuntar evidencia"),IF(A27=$G$29,HYPERLINK($P$29,"Adjuntar evidencia"),"""")))</f>
        <v>"</v>
      </c>
      <c r="G27" s="1" t="s">
        <v>13</v>
      </c>
      <c r="H27" s="1">
        <f>COUNTIF(A27:A35,"2025-1")</f>
        <v>0</v>
      </c>
      <c r="I27" s="65" t="e">
        <f>H27/SUMIF($A$27:$A$35,"2025-1",$D$27:$D$35)</f>
        <v>#DIV/0!</v>
      </c>
      <c r="J27" s="86">
        <v>0.03</v>
      </c>
      <c r="K27" s="126" t="e">
        <f>AVERAGE(I27:I29)</f>
        <v>#DIV/0!</v>
      </c>
      <c r="P27" s="29" t="s">
        <v>121</v>
      </c>
    </row>
    <row r="28" spans="1:17" ht="14.4" x14ac:dyDescent="0.3">
      <c r="A28" s="43"/>
      <c r="B28" s="43"/>
      <c r="C28" s="43"/>
      <c r="D28" s="43"/>
      <c r="E28" s="4" t="str">
        <f t="shared" ref="E28:E35" si="1">IF(A28=$G$27,HYPERLINK($P$27,"Adjuntar evidencia"),IF(A28=$G$28,HYPERLINK($P$28,"Adjuntar evidencia"),IF(A28=$G$29,HYPERLINK($P$29,"Adjuntar evidencia"),"""")))</f>
        <v>"</v>
      </c>
      <c r="G28" s="1" t="s">
        <v>16</v>
      </c>
      <c r="H28" s="1">
        <f>COUNTIF(A28:A36,"2025-2")</f>
        <v>0</v>
      </c>
      <c r="I28" s="65" t="e">
        <f>H28/SUMIF($A$27:$A$35,"2025-2",$D$27:$D$35)</f>
        <v>#DIV/0!</v>
      </c>
      <c r="J28" s="86"/>
      <c r="K28" s="84"/>
      <c r="P28" s="29" t="s">
        <v>122</v>
      </c>
    </row>
    <row r="29" spans="1:17" ht="14.4" x14ac:dyDescent="0.3">
      <c r="A29" s="43"/>
      <c r="B29" s="43"/>
      <c r="C29" s="43"/>
      <c r="D29" s="43"/>
      <c r="E29" s="4" t="str">
        <f t="shared" si="1"/>
        <v>"</v>
      </c>
      <c r="G29" s="1" t="s">
        <v>19</v>
      </c>
      <c r="H29" s="1">
        <f>COUNTIF(A27:A35,"2026-1")</f>
        <v>0</v>
      </c>
      <c r="I29" s="65" t="e">
        <f>H29/SUMIF($A$27:$A$35,"2026-1",$D$27:$D$35)</f>
        <v>#DIV/0!</v>
      </c>
      <c r="J29" s="86"/>
      <c r="K29" s="84"/>
      <c r="P29" s="29" t="s">
        <v>123</v>
      </c>
    </row>
    <row r="30" spans="1:17" x14ac:dyDescent="0.25">
      <c r="A30" s="43"/>
      <c r="B30" s="43"/>
      <c r="C30" s="43"/>
      <c r="D30" s="43"/>
      <c r="E30" s="4" t="str">
        <f t="shared" si="1"/>
        <v>"</v>
      </c>
    </row>
    <row r="31" spans="1:17" x14ac:dyDescent="0.25">
      <c r="A31" s="43"/>
      <c r="B31" s="43"/>
      <c r="C31" s="43"/>
      <c r="D31" s="43"/>
      <c r="E31" s="4" t="str">
        <f t="shared" si="1"/>
        <v>"</v>
      </c>
    </row>
    <row r="32" spans="1:17" x14ac:dyDescent="0.25">
      <c r="A32" s="43"/>
      <c r="B32" s="43"/>
      <c r="C32" s="43"/>
      <c r="D32" s="43"/>
      <c r="E32" s="4" t="str">
        <f t="shared" si="1"/>
        <v>"</v>
      </c>
    </row>
    <row r="33" spans="1:16" x14ac:dyDescent="0.25">
      <c r="A33" s="43"/>
      <c r="B33" s="43"/>
      <c r="C33" s="43"/>
      <c r="D33" s="43"/>
      <c r="E33" s="4" t="str">
        <f t="shared" si="1"/>
        <v>"</v>
      </c>
    </row>
    <row r="34" spans="1:16" x14ac:dyDescent="0.25">
      <c r="A34" s="43"/>
      <c r="B34" s="43"/>
      <c r="C34" s="43"/>
      <c r="D34" s="43"/>
      <c r="E34" s="4" t="str">
        <f t="shared" si="1"/>
        <v>"</v>
      </c>
    </row>
    <row r="35" spans="1:16" x14ac:dyDescent="0.25">
      <c r="A35" s="43"/>
      <c r="B35" s="43"/>
      <c r="C35" s="43"/>
      <c r="D35" s="43"/>
      <c r="E35" s="4" t="str">
        <f t="shared" si="1"/>
        <v>"</v>
      </c>
    </row>
    <row r="37" spans="1:16" x14ac:dyDescent="0.25">
      <c r="A37" s="88" t="s">
        <v>124</v>
      </c>
      <c r="B37" s="88"/>
    </row>
    <row r="39" spans="1:16" ht="27.6" x14ac:dyDescent="0.25">
      <c r="A39" s="63" t="s">
        <v>113</v>
      </c>
      <c r="B39" s="61" t="s">
        <v>125</v>
      </c>
      <c r="C39" s="61" t="s">
        <v>126</v>
      </c>
      <c r="D39" s="61" t="s">
        <v>127</v>
      </c>
      <c r="E39" s="8" t="s">
        <v>128</v>
      </c>
      <c r="G39" s="8" t="s">
        <v>4</v>
      </c>
      <c r="H39" s="8" t="s">
        <v>124</v>
      </c>
      <c r="I39" s="10" t="s">
        <v>57</v>
      </c>
      <c r="J39" s="10" t="s">
        <v>58</v>
      </c>
    </row>
    <row r="40" spans="1:16" ht="14.4" x14ac:dyDescent="0.3">
      <c r="A40" s="45"/>
      <c r="B40" s="40"/>
      <c r="C40" s="40"/>
      <c r="D40" s="40"/>
      <c r="E40" s="1" t="str">
        <f>IF(A40=$G$40,HYPERLINK($P$40,"Adjuntar evidencia"),IF(A40=$G$41,HYPERLINK($P$41,"Adjuntar evidencia"),IF(A40=$G$42,HYPERLINK($P$42,"Adjuntar evidencia"),"""")))</f>
        <v>"</v>
      </c>
      <c r="G40" s="1" t="s">
        <v>13</v>
      </c>
      <c r="H40" s="65" t="e">
        <f>SUMIF($A$40:$A$49,"2025-1",$D$40:$D$49)/SUMIF($A$40:$A$49,"2025-1",$C$40:$C$49)</f>
        <v>#DIV/0!</v>
      </c>
      <c r="I40" s="126">
        <v>0.25</v>
      </c>
      <c r="J40" s="127" t="e">
        <f>AVERAGE(H40:H42)</f>
        <v>#DIV/0!</v>
      </c>
      <c r="P40" s="29" t="s">
        <v>129</v>
      </c>
    </row>
    <row r="41" spans="1:16" ht="14.4" x14ac:dyDescent="0.3">
      <c r="A41" s="45"/>
      <c r="B41" s="43"/>
      <c r="C41" s="43"/>
      <c r="D41" s="43"/>
      <c r="E41" s="1" t="str">
        <f t="shared" ref="E41:E49" si="2">IF(A41=$G$40,HYPERLINK($P$40,"Adjuntar evidencia"),IF(A41=$G$41,HYPERLINK($P$41,"Adjuntar evidencia"),IF(A41=$G$42,HYPERLINK($P$42,"Adjuntar evidencia"),"""")))</f>
        <v>"</v>
      </c>
      <c r="G41" s="1" t="s">
        <v>16</v>
      </c>
      <c r="H41" s="65" t="e">
        <f>SUMIF($A$40:$A$49,"2025-2",$D$40:$D$49)/SUMIF($A$40:$A$49,"2025-2",$C$40:$C$49)</f>
        <v>#DIV/0!</v>
      </c>
      <c r="I41" s="84"/>
      <c r="J41" s="128"/>
      <c r="P41" s="29" t="s">
        <v>130</v>
      </c>
    </row>
    <row r="42" spans="1:16" ht="14.4" x14ac:dyDescent="0.3">
      <c r="A42" s="45"/>
      <c r="B42" s="43"/>
      <c r="C42" s="43"/>
      <c r="D42" s="43"/>
      <c r="E42" s="1" t="str">
        <f t="shared" si="2"/>
        <v>"</v>
      </c>
      <c r="G42" s="1" t="s">
        <v>19</v>
      </c>
      <c r="H42" s="65" t="e">
        <f>SUMIF($A$40:$A$49,"2026-1",$D$40:$D$49)/SUMIF($A$40:$A$49,"2026-1",$C$40:$C$49)</f>
        <v>#DIV/0!</v>
      </c>
      <c r="I42" s="84"/>
      <c r="J42" s="129"/>
      <c r="P42" s="29" t="s">
        <v>131</v>
      </c>
    </row>
    <row r="43" spans="1:16" x14ac:dyDescent="0.25">
      <c r="A43" s="45"/>
      <c r="B43" s="43"/>
      <c r="C43" s="43"/>
      <c r="D43" s="43"/>
      <c r="E43" s="1" t="str">
        <f t="shared" si="2"/>
        <v>"</v>
      </c>
    </row>
    <row r="44" spans="1:16" x14ac:dyDescent="0.25">
      <c r="A44" s="45"/>
      <c r="B44" s="43"/>
      <c r="C44" s="43"/>
      <c r="D44" s="43"/>
      <c r="E44" s="1" t="str">
        <f t="shared" si="2"/>
        <v>"</v>
      </c>
    </row>
    <row r="45" spans="1:16" x14ac:dyDescent="0.25">
      <c r="A45" s="45"/>
      <c r="B45" s="43"/>
      <c r="C45" s="43"/>
      <c r="D45" s="43"/>
      <c r="E45" s="1" t="str">
        <f t="shared" si="2"/>
        <v>"</v>
      </c>
    </row>
    <row r="46" spans="1:16" x14ac:dyDescent="0.25">
      <c r="A46" s="45"/>
      <c r="B46" s="43"/>
      <c r="C46" s="43"/>
      <c r="D46" s="43"/>
      <c r="E46" s="1" t="str">
        <f t="shared" si="2"/>
        <v>"</v>
      </c>
    </row>
    <row r="47" spans="1:16" x14ac:dyDescent="0.25">
      <c r="A47" s="45"/>
      <c r="B47" s="43"/>
      <c r="C47" s="43"/>
      <c r="D47" s="43"/>
      <c r="E47" s="1" t="str">
        <f t="shared" si="2"/>
        <v>"</v>
      </c>
    </row>
    <row r="48" spans="1:16" x14ac:dyDescent="0.25">
      <c r="A48" s="45"/>
      <c r="B48" s="43"/>
      <c r="C48" s="43"/>
      <c r="D48" s="43"/>
      <c r="E48" s="1" t="str">
        <f t="shared" si="2"/>
        <v>"</v>
      </c>
    </row>
    <row r="49" spans="1:5" x14ac:dyDescent="0.25">
      <c r="A49" s="45"/>
      <c r="B49" s="43"/>
      <c r="C49" s="43"/>
      <c r="D49" s="43"/>
      <c r="E49" s="1" t="str">
        <f t="shared" si="2"/>
        <v>"</v>
      </c>
    </row>
  </sheetData>
  <sheetProtection sheet="1" insertColumns="0" insertRows="0"/>
  <mergeCells count="11">
    <mergeCell ref="A11:B11"/>
    <mergeCell ref="G14:G18"/>
    <mergeCell ref="I14:I18"/>
    <mergeCell ref="H14:H18"/>
    <mergeCell ref="J14:J18"/>
    <mergeCell ref="A24:B24"/>
    <mergeCell ref="J27:J29"/>
    <mergeCell ref="K27:K29"/>
    <mergeCell ref="A37:B37"/>
    <mergeCell ref="I40:I42"/>
    <mergeCell ref="J40:J42"/>
  </mergeCells>
  <conditionalFormatting sqref="J14:J18">
    <cfRule type="cellIs" dxfId="121" priority="6" operator="greaterThan">
      <formula>0.99</formula>
    </cfRule>
    <cfRule type="cellIs" dxfId="120" priority="7" operator="between">
      <formula>0.51</formula>
      <formula>0.99</formula>
    </cfRule>
    <cfRule type="cellIs" dxfId="119" priority="8" operator="lessThan">
      <formula>0.5</formula>
    </cfRule>
  </conditionalFormatting>
  <conditionalFormatting sqref="J40:J42">
    <cfRule type="cellIs" dxfId="118" priority="1" operator="greaterThanOrEqual">
      <formula>0.25</formula>
    </cfRule>
    <cfRule type="cellIs" dxfId="117" priority="2" operator="between">
      <formula>0.16</formula>
      <formula>0.24</formula>
    </cfRule>
    <cfRule type="cellIs" dxfId="116" priority="3" operator="between">
      <formula>0</formula>
      <formula>0.15</formula>
    </cfRule>
  </conditionalFormatting>
  <conditionalFormatting sqref="K27:K29">
    <cfRule type="cellIs" dxfId="115" priority="4" operator="greaterThan">
      <formula>0.03</formula>
    </cfRule>
    <cfRule type="cellIs" dxfId="114" priority="5" operator="lessThan">
      <formula>0.03</formula>
    </cfRule>
  </conditionalFormatting>
  <conditionalFormatting sqref="M5">
    <cfRule type="cellIs" dxfId="113" priority="15" operator="between">
      <formula>90%</formula>
      <formula>100%</formula>
    </cfRule>
    <cfRule type="cellIs" dxfId="112" priority="16" operator="between">
      <formula>40%</formula>
      <formula>80%</formula>
    </cfRule>
    <cfRule type="cellIs" dxfId="111" priority="17" operator="lessThan">
      <formula>30</formula>
    </cfRule>
  </conditionalFormatting>
  <conditionalFormatting sqref="M9">
    <cfRule type="cellIs" dxfId="110" priority="9" operator="between">
      <formula>90%</formula>
      <formula>100%</formula>
    </cfRule>
    <cfRule type="cellIs" dxfId="109" priority="10" operator="between">
      <formula>40%</formula>
      <formula>80%</formula>
    </cfRule>
    <cfRule type="cellIs" dxfId="108" priority="11" operator="lessThan">
      <formula>30</formula>
    </cfRule>
  </conditionalFormatting>
  <dataValidations count="4">
    <dataValidation type="list" allowBlank="1" showInputMessage="1" showErrorMessage="1" sqref="B14:B22" xr:uid="{758AAD63-FCB3-4386-87BF-C9C45B2B7022}">
      <formula1>$N$13:$N$14</formula1>
    </dataValidation>
    <dataValidation type="list" allowBlank="1" showInputMessage="1" showErrorMessage="1" sqref="A27:A35" xr:uid="{59B2D823-A581-492E-8688-5FDF67490572}">
      <formula1>$G$27:$G$29</formula1>
    </dataValidation>
    <dataValidation type="list" allowBlank="1" showInputMessage="1" showErrorMessage="1" sqref="A40:A49" xr:uid="{AC20903F-C423-4865-9B9E-1D9D1B410B19}">
      <formula1>$G$40:$G$42</formula1>
    </dataValidation>
    <dataValidation type="list" allowBlank="1" showInputMessage="1" showErrorMessage="1" sqref="C14:C22" xr:uid="{C513B263-31D4-4D5F-9FE4-1CEB258BB0CC}">
      <formula1>$Q$17:$Q$19</formula1>
    </dataValidation>
  </dataValidations>
  <hyperlinks>
    <hyperlink ref="P5" r:id="rId1" xr:uid="{92002201-8EA8-47EC-B84B-9EAADAE4A52C}"/>
    <hyperlink ref="P6" r:id="rId2" xr:uid="{77B0D14B-1008-471A-9144-3A8997F79FEB}"/>
    <hyperlink ref="P14" r:id="rId3" xr:uid="{37BC8988-F8EC-450D-8F1D-890A73137E5D}"/>
    <hyperlink ref="P27" r:id="rId4" xr:uid="{5078B5DA-8E7C-4B49-968F-6F15D2B9088D}"/>
    <hyperlink ref="P28" r:id="rId5" xr:uid="{7FB2F6E5-E7E5-483F-870A-883281142758}"/>
    <hyperlink ref="P29" r:id="rId6" xr:uid="{2EE49FE4-2C7F-4B7F-98F7-D872A096A40A}"/>
    <hyperlink ref="P40" r:id="rId7" xr:uid="{60FF1093-EC17-47F0-8D94-F6751B6A248B}"/>
    <hyperlink ref="P41" r:id="rId8" xr:uid="{617275CF-5067-4E97-AB24-C9A2AA69EC0C}"/>
    <hyperlink ref="P42" r:id="rId9" xr:uid="{134C60A0-6404-423A-A696-407FCC12AF06}"/>
  </hyperlinks>
  <pageMargins left="0.7" right="0.7" top="0.75" bottom="0.75" header="0.3" footer="0.3"/>
  <legacy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08D90-B9FD-4453-ABBC-8BB3E38DB09A}">
  <dimension ref="A2:V102"/>
  <sheetViews>
    <sheetView topLeftCell="A65" zoomScale="85" zoomScaleNormal="85" workbookViewId="0">
      <selection activeCell="F75" sqref="F75"/>
    </sheetView>
  </sheetViews>
  <sheetFormatPr baseColWidth="10" defaultColWidth="11.5546875" defaultRowHeight="13.8" x14ac:dyDescent="0.25"/>
  <cols>
    <col min="1" max="1" width="9.33203125" style="42" bestFit="1" customWidth="1"/>
    <col min="2" max="2" width="17.33203125" style="42" bestFit="1" customWidth="1"/>
    <col min="3" max="3" width="20.5546875" style="42" bestFit="1" customWidth="1"/>
    <col min="4" max="4" width="16.33203125" style="42" customWidth="1"/>
    <col min="5" max="5" width="14.6640625" style="42" bestFit="1" customWidth="1"/>
    <col min="6" max="6" width="58.33203125" style="42" bestFit="1" customWidth="1"/>
    <col min="7" max="7" width="26.6640625" style="42" bestFit="1" customWidth="1"/>
    <col min="8" max="8" width="13.88671875" style="42" customWidth="1"/>
    <col min="9" max="9" width="13.88671875" style="42" bestFit="1" customWidth="1"/>
    <col min="10" max="10" width="16.33203125" style="42" customWidth="1"/>
    <col min="11" max="11" width="19.6640625" style="42" bestFit="1" customWidth="1"/>
    <col min="12" max="12" width="13.88671875" style="42" bestFit="1" customWidth="1"/>
    <col min="13" max="13" width="19.6640625" style="42" customWidth="1"/>
    <col min="14" max="14" width="96.5546875" style="42" hidden="1" customWidth="1"/>
    <col min="15" max="17" width="11.5546875" style="42"/>
    <col min="18" max="18" width="0" style="42" hidden="1" customWidth="1"/>
    <col min="19" max="21" width="11.5546875" style="42"/>
    <col min="22" max="22" width="0" style="42" hidden="1" customWidth="1"/>
    <col min="23" max="16384" width="11.5546875" style="42"/>
  </cols>
  <sheetData>
    <row r="2" spans="1:14" ht="86.4" customHeight="1" x14ac:dyDescent="0.25">
      <c r="A2" s="40" t="s">
        <v>52</v>
      </c>
      <c r="B2" s="41" t="s">
        <v>132</v>
      </c>
    </row>
    <row r="4" spans="1:14" ht="18" customHeight="1" x14ac:dyDescent="0.25">
      <c r="A4" s="134" t="s">
        <v>133</v>
      </c>
      <c r="B4" s="135"/>
      <c r="C4" s="135"/>
      <c r="D4" s="135"/>
    </row>
    <row r="6" spans="1:14" ht="27.6" x14ac:dyDescent="0.25">
      <c r="A6" s="60" t="s">
        <v>134</v>
      </c>
      <c r="B6" s="60" t="s">
        <v>135</v>
      </c>
      <c r="C6" s="60" t="s">
        <v>136</v>
      </c>
      <c r="D6" s="10" t="s">
        <v>8</v>
      </c>
      <c r="F6" s="10" t="s">
        <v>136</v>
      </c>
      <c r="G6" s="8" t="s">
        <v>137</v>
      </c>
      <c r="H6" s="67"/>
      <c r="I6" s="10" t="s">
        <v>134</v>
      </c>
      <c r="J6" s="66" t="s">
        <v>138</v>
      </c>
      <c r="K6" s="8" t="s">
        <v>139</v>
      </c>
      <c r="L6" s="8" t="s">
        <v>58</v>
      </c>
    </row>
    <row r="7" spans="1:14" ht="14.4" x14ac:dyDescent="0.3">
      <c r="A7" s="43"/>
      <c r="B7" s="43"/>
      <c r="C7" s="43"/>
      <c r="D7" s="4" t="str">
        <f>IF(A7=$I$7,HYPERLINK($N$7,"Adjuntar archivo"),IF(A7=$I$8,HYPERLINK($N$8,"Adjuntar archivo"),IF(A7=$I$9,HYPERLINK($N$9,"Adjuntar archivo"),"""")))</f>
        <v>"</v>
      </c>
      <c r="F7" s="68" t="s">
        <v>140</v>
      </c>
      <c r="G7" s="5">
        <f t="shared" ref="G7:G39" si="0">COUNTIF($C$7:$C$24,F7)</f>
        <v>0</v>
      </c>
      <c r="I7" s="1" t="s">
        <v>13</v>
      </c>
      <c r="J7" s="5" cm="1">
        <f t="array" ref="J7">SUM(IF(FREQUENCY(IF($A$6:$A$24="2025-1", MATCH($C$6:$C$24,$C$6:$C$24,0)),ROW($C$6:$C$24)-ROW($C$6)+1),1))</f>
        <v>0</v>
      </c>
      <c r="K7" s="1">
        <v>6</v>
      </c>
      <c r="L7" s="9">
        <f>(J7/K7)</f>
        <v>0</v>
      </c>
      <c r="N7" s="29" t="s">
        <v>141</v>
      </c>
    </row>
    <row r="8" spans="1:14" ht="14.4" x14ac:dyDescent="0.3">
      <c r="A8" s="43"/>
      <c r="B8" s="43"/>
      <c r="C8" s="43"/>
      <c r="D8" s="4" t="str">
        <f t="shared" ref="D8:D24" si="1">IF(A8=$I$7,HYPERLINK($N$7,"Adjuntar archivo"),IF(A8=$I$8,HYPERLINK($N$8,"Adjuntar archivo"),IF(A8=$I$9,HYPERLINK($N$9,"Adjuntar archivo"),"""")))</f>
        <v>"</v>
      </c>
      <c r="F8" s="68" t="s">
        <v>142</v>
      </c>
      <c r="G8" s="5">
        <f t="shared" si="0"/>
        <v>0</v>
      </c>
      <c r="I8" s="1" t="s">
        <v>16</v>
      </c>
      <c r="J8" s="5" cm="1">
        <f t="array" ref="J8">SUM(IF(FREQUENCY(IF($A$6:$A$24="2025-2", MATCH($C$6:$C$24,$C$6:$C$24,0)),ROW($C$6:$C$24)-ROW($C$6)+1),1))</f>
        <v>0</v>
      </c>
      <c r="K8" s="1">
        <v>6</v>
      </c>
      <c r="L8" s="9">
        <f>(J8/K8)</f>
        <v>0</v>
      </c>
      <c r="N8" s="29" t="s">
        <v>143</v>
      </c>
    </row>
    <row r="9" spans="1:14" ht="14.4" x14ac:dyDescent="0.3">
      <c r="A9" s="43"/>
      <c r="B9" s="43"/>
      <c r="C9" s="43"/>
      <c r="D9" s="4" t="str">
        <f t="shared" si="1"/>
        <v>"</v>
      </c>
      <c r="F9" s="68" t="s">
        <v>144</v>
      </c>
      <c r="G9" s="5">
        <f t="shared" si="0"/>
        <v>0</v>
      </c>
      <c r="I9" s="1" t="s">
        <v>19</v>
      </c>
      <c r="J9" s="5" cm="1">
        <f t="array" ref="J9">SUM(IF(FREQUENCY(IF($A$6:$A$24="2026-1", MATCH($C$6:$C$24,$C$6:$C$24,0)),ROW($C$6:$C$24)-ROW($C$6)+1),1))</f>
        <v>0</v>
      </c>
      <c r="K9" s="1">
        <v>6</v>
      </c>
      <c r="L9" s="9">
        <f>(J9/K9)</f>
        <v>0</v>
      </c>
      <c r="N9" s="29" t="s">
        <v>145</v>
      </c>
    </row>
    <row r="10" spans="1:14" x14ac:dyDescent="0.25">
      <c r="A10" s="43"/>
      <c r="B10" s="43"/>
      <c r="C10" s="43"/>
      <c r="D10" s="4" t="str">
        <f t="shared" si="1"/>
        <v>"</v>
      </c>
      <c r="F10" s="68" t="s">
        <v>146</v>
      </c>
      <c r="G10" s="5">
        <f>COUNTIF($C$7:$C$24,F10)</f>
        <v>0</v>
      </c>
    </row>
    <row r="11" spans="1:14" x14ac:dyDescent="0.25">
      <c r="A11" s="43"/>
      <c r="B11" s="43"/>
      <c r="C11" s="43"/>
      <c r="D11" s="4" t="str">
        <f t="shared" si="1"/>
        <v>"</v>
      </c>
      <c r="F11" s="68" t="s">
        <v>147</v>
      </c>
      <c r="G11" s="5">
        <f t="shared" si="0"/>
        <v>0</v>
      </c>
    </row>
    <row r="12" spans="1:14" x14ac:dyDescent="0.25">
      <c r="A12" s="43"/>
      <c r="B12" s="43"/>
      <c r="C12" s="43"/>
      <c r="D12" s="4" t="str">
        <f t="shared" si="1"/>
        <v>"</v>
      </c>
      <c r="F12" s="68" t="s">
        <v>148</v>
      </c>
      <c r="G12" s="5">
        <f t="shared" si="0"/>
        <v>0</v>
      </c>
    </row>
    <row r="13" spans="1:14" x14ac:dyDescent="0.25">
      <c r="A13" s="43"/>
      <c r="B13" s="43"/>
      <c r="C13" s="43"/>
      <c r="D13" s="4" t="str">
        <f t="shared" si="1"/>
        <v>"</v>
      </c>
      <c r="F13" s="68" t="s">
        <v>149</v>
      </c>
      <c r="G13" s="5">
        <f t="shared" si="0"/>
        <v>0</v>
      </c>
    </row>
    <row r="14" spans="1:14" x14ac:dyDescent="0.25">
      <c r="A14" s="43"/>
      <c r="B14" s="43"/>
      <c r="C14" s="43"/>
      <c r="D14" s="4" t="str">
        <f t="shared" si="1"/>
        <v>"</v>
      </c>
      <c r="F14" s="68" t="s">
        <v>150</v>
      </c>
      <c r="G14" s="5">
        <f t="shared" si="0"/>
        <v>0</v>
      </c>
    </row>
    <row r="15" spans="1:14" x14ac:dyDescent="0.25">
      <c r="A15" s="43"/>
      <c r="B15" s="43"/>
      <c r="C15" s="43"/>
      <c r="D15" s="4" t="str">
        <f t="shared" si="1"/>
        <v>"</v>
      </c>
      <c r="F15" s="68" t="s">
        <v>151</v>
      </c>
      <c r="G15" s="5">
        <f t="shared" si="0"/>
        <v>0</v>
      </c>
    </row>
    <row r="16" spans="1:14" x14ac:dyDescent="0.25">
      <c r="A16" s="43"/>
      <c r="B16" s="43"/>
      <c r="C16" s="43"/>
      <c r="D16" s="4" t="str">
        <f t="shared" si="1"/>
        <v>"</v>
      </c>
      <c r="F16" s="68" t="s">
        <v>152</v>
      </c>
      <c r="G16" s="5">
        <f t="shared" si="0"/>
        <v>0</v>
      </c>
    </row>
    <row r="17" spans="1:7" x14ac:dyDescent="0.25">
      <c r="A17" s="43"/>
      <c r="B17" s="43"/>
      <c r="C17" s="43"/>
      <c r="D17" s="4" t="str">
        <f t="shared" si="1"/>
        <v>"</v>
      </c>
      <c r="F17" s="68" t="s">
        <v>153</v>
      </c>
      <c r="G17" s="5">
        <f t="shared" si="0"/>
        <v>0</v>
      </c>
    </row>
    <row r="18" spans="1:7" x14ac:dyDescent="0.25">
      <c r="A18" s="43"/>
      <c r="B18" s="43"/>
      <c r="C18" s="43"/>
      <c r="D18" s="4" t="str">
        <f t="shared" si="1"/>
        <v>"</v>
      </c>
      <c r="F18" s="68" t="s">
        <v>154</v>
      </c>
      <c r="G18" s="5">
        <f t="shared" si="0"/>
        <v>0</v>
      </c>
    </row>
    <row r="19" spans="1:7" x14ac:dyDescent="0.25">
      <c r="A19" s="43"/>
      <c r="B19" s="43"/>
      <c r="C19" s="43"/>
      <c r="D19" s="4" t="str">
        <f t="shared" si="1"/>
        <v>"</v>
      </c>
      <c r="F19" s="68" t="s">
        <v>155</v>
      </c>
      <c r="G19" s="5">
        <f t="shared" si="0"/>
        <v>0</v>
      </c>
    </row>
    <row r="20" spans="1:7" x14ac:dyDescent="0.25">
      <c r="A20" s="43"/>
      <c r="B20" s="43"/>
      <c r="C20" s="43"/>
      <c r="D20" s="4" t="str">
        <f t="shared" si="1"/>
        <v>"</v>
      </c>
      <c r="F20" s="68" t="s">
        <v>156</v>
      </c>
      <c r="G20" s="5">
        <f t="shared" si="0"/>
        <v>0</v>
      </c>
    </row>
    <row r="21" spans="1:7" x14ac:dyDescent="0.25">
      <c r="A21" s="43"/>
      <c r="B21" s="43"/>
      <c r="C21" s="43"/>
      <c r="D21" s="4" t="str">
        <f t="shared" si="1"/>
        <v>"</v>
      </c>
      <c r="F21" s="68" t="s">
        <v>157</v>
      </c>
      <c r="G21" s="5">
        <f t="shared" si="0"/>
        <v>0</v>
      </c>
    </row>
    <row r="22" spans="1:7" x14ac:dyDescent="0.25">
      <c r="A22" s="43"/>
      <c r="B22" s="43"/>
      <c r="C22" s="43"/>
      <c r="D22" s="4" t="str">
        <f t="shared" si="1"/>
        <v>"</v>
      </c>
      <c r="F22" s="68" t="s">
        <v>158</v>
      </c>
      <c r="G22" s="5">
        <f t="shared" si="0"/>
        <v>0</v>
      </c>
    </row>
    <row r="23" spans="1:7" x14ac:dyDescent="0.25">
      <c r="A23" s="43"/>
      <c r="B23" s="43"/>
      <c r="C23" s="43"/>
      <c r="D23" s="4" t="str">
        <f t="shared" si="1"/>
        <v>"</v>
      </c>
      <c r="F23" s="68" t="s">
        <v>159</v>
      </c>
      <c r="G23" s="5">
        <f t="shared" si="0"/>
        <v>0</v>
      </c>
    </row>
    <row r="24" spans="1:7" x14ac:dyDescent="0.25">
      <c r="A24" s="43"/>
      <c r="B24" s="43"/>
      <c r="C24" s="43"/>
      <c r="D24" s="4" t="str">
        <f t="shared" si="1"/>
        <v>"</v>
      </c>
      <c r="F24" s="68" t="s">
        <v>160</v>
      </c>
      <c r="G24" s="5">
        <f t="shared" si="0"/>
        <v>0</v>
      </c>
    </row>
    <row r="25" spans="1:7" x14ac:dyDescent="0.25">
      <c r="F25" s="68" t="s">
        <v>161</v>
      </c>
      <c r="G25" s="5">
        <f t="shared" si="0"/>
        <v>0</v>
      </c>
    </row>
    <row r="26" spans="1:7" x14ac:dyDescent="0.25">
      <c r="F26" s="68" t="s">
        <v>162</v>
      </c>
      <c r="G26" s="5">
        <f t="shared" si="0"/>
        <v>0</v>
      </c>
    </row>
    <row r="27" spans="1:7" x14ac:dyDescent="0.25">
      <c r="F27" s="68" t="s">
        <v>163</v>
      </c>
      <c r="G27" s="5">
        <f t="shared" si="0"/>
        <v>0</v>
      </c>
    </row>
    <row r="28" spans="1:7" x14ac:dyDescent="0.25">
      <c r="F28" s="68" t="s">
        <v>164</v>
      </c>
      <c r="G28" s="5">
        <f t="shared" si="0"/>
        <v>0</v>
      </c>
    </row>
    <row r="29" spans="1:7" x14ac:dyDescent="0.25">
      <c r="F29" s="68" t="s">
        <v>165</v>
      </c>
      <c r="G29" s="5">
        <f t="shared" si="0"/>
        <v>0</v>
      </c>
    </row>
    <row r="30" spans="1:7" x14ac:dyDescent="0.25">
      <c r="F30" s="69" t="s">
        <v>166</v>
      </c>
      <c r="G30" s="5">
        <f t="shared" si="0"/>
        <v>0</v>
      </c>
    </row>
    <row r="31" spans="1:7" x14ac:dyDescent="0.25">
      <c r="F31" s="68" t="s">
        <v>167</v>
      </c>
      <c r="G31" s="5">
        <f t="shared" si="0"/>
        <v>0</v>
      </c>
    </row>
    <row r="32" spans="1:7" x14ac:dyDescent="0.25">
      <c r="F32" s="68" t="s">
        <v>168</v>
      </c>
      <c r="G32" s="5">
        <f t="shared" si="0"/>
        <v>0</v>
      </c>
    </row>
    <row r="33" spans="1:14" x14ac:dyDescent="0.25">
      <c r="F33" s="68" t="s">
        <v>169</v>
      </c>
      <c r="G33" s="5">
        <f t="shared" si="0"/>
        <v>0</v>
      </c>
    </row>
    <row r="34" spans="1:14" x14ac:dyDescent="0.25">
      <c r="F34" s="68" t="s">
        <v>170</v>
      </c>
      <c r="G34" s="5">
        <f t="shared" si="0"/>
        <v>0</v>
      </c>
    </row>
    <row r="35" spans="1:14" x14ac:dyDescent="0.25">
      <c r="F35" s="68" t="s">
        <v>171</v>
      </c>
      <c r="G35" s="5">
        <f t="shared" si="0"/>
        <v>0</v>
      </c>
    </row>
    <row r="36" spans="1:14" x14ac:dyDescent="0.25">
      <c r="F36" s="68" t="s">
        <v>172</v>
      </c>
      <c r="G36" s="5">
        <f t="shared" si="0"/>
        <v>0</v>
      </c>
    </row>
    <row r="37" spans="1:14" x14ac:dyDescent="0.25">
      <c r="F37" s="68" t="s">
        <v>173</v>
      </c>
      <c r="G37" s="5">
        <f t="shared" si="0"/>
        <v>0</v>
      </c>
    </row>
    <row r="38" spans="1:14" x14ac:dyDescent="0.25">
      <c r="F38" s="68" t="s">
        <v>174</v>
      </c>
      <c r="G38" s="5">
        <f t="shared" si="0"/>
        <v>0</v>
      </c>
    </row>
    <row r="39" spans="1:14" x14ac:dyDescent="0.25">
      <c r="F39" s="68" t="s">
        <v>175</v>
      </c>
      <c r="G39" s="5">
        <f t="shared" si="0"/>
        <v>0</v>
      </c>
    </row>
    <row r="41" spans="1:14" x14ac:dyDescent="0.25">
      <c r="A41" s="88" t="s">
        <v>176</v>
      </c>
      <c r="B41" s="88"/>
      <c r="C41" s="88"/>
      <c r="D41" s="88"/>
    </row>
    <row r="43" spans="1:14" ht="27.6" x14ac:dyDescent="0.25">
      <c r="A43" s="40" t="s">
        <v>34</v>
      </c>
      <c r="B43" s="40" t="s">
        <v>177</v>
      </c>
      <c r="C43" s="40" t="s">
        <v>178</v>
      </c>
      <c r="D43" s="40" t="s">
        <v>179</v>
      </c>
      <c r="E43" s="1" t="s">
        <v>8</v>
      </c>
      <c r="G43" s="2" t="s">
        <v>34</v>
      </c>
      <c r="H43" s="2" t="s">
        <v>180</v>
      </c>
      <c r="I43" s="2" t="s">
        <v>57</v>
      </c>
      <c r="J43" s="2" t="s">
        <v>58</v>
      </c>
    </row>
    <row r="44" spans="1:14" ht="14.4" x14ac:dyDescent="0.3">
      <c r="A44" s="43"/>
      <c r="B44" s="43"/>
      <c r="C44" s="43"/>
      <c r="D44" s="43"/>
      <c r="E44" s="4" t="str">
        <f>IF(A44=$G$44,HYPERLINK($N$44,"Adjuntar archivo"),IF(A44=$G$45,HYPERLINK($N$45,"Adjuntar archivo"),IF(A44=$G$46,HYPERLINK($N$46,"Adjuntar archivo"),"""")))</f>
        <v>"</v>
      </c>
      <c r="G44" s="2">
        <v>2024</v>
      </c>
      <c r="H44" s="2">
        <f>COUNTIF($A$44:$A$49,"2024")</f>
        <v>0</v>
      </c>
      <c r="I44" s="2">
        <v>1</v>
      </c>
      <c r="J44" s="9">
        <f>(H44/I44)</f>
        <v>0</v>
      </c>
      <c r="N44" s="29" t="s">
        <v>181</v>
      </c>
    </row>
    <row r="45" spans="1:14" ht="14.4" x14ac:dyDescent="0.3">
      <c r="A45" s="43"/>
      <c r="B45" s="43"/>
      <c r="C45" s="43"/>
      <c r="D45" s="43"/>
      <c r="E45" s="4" t="str">
        <f t="shared" ref="E45:E49" si="2">IF(A45=$G$44,HYPERLINK($N$44,"Adjuntar archivo"),IF(A45=$G$45,HYPERLINK($N$45,"Adjuntar archivo"),IF(A45=$G$46,HYPERLINK($N$46,"Adjuntar archivo"),"""")))</f>
        <v>"</v>
      </c>
      <c r="G45" s="2">
        <v>2025</v>
      </c>
      <c r="H45" s="2">
        <f>COUNTIF($A$44:$A$49,"2025")</f>
        <v>0</v>
      </c>
      <c r="I45" s="2">
        <v>1</v>
      </c>
      <c r="J45" s="9">
        <f t="shared" ref="J45:J46" si="3">(H45/I45)</f>
        <v>0</v>
      </c>
      <c r="N45" s="29" t="s">
        <v>182</v>
      </c>
    </row>
    <row r="46" spans="1:14" ht="14.4" x14ac:dyDescent="0.3">
      <c r="A46" s="43"/>
      <c r="B46" s="43"/>
      <c r="C46" s="43"/>
      <c r="D46" s="43"/>
      <c r="E46" s="4" t="str">
        <f t="shared" si="2"/>
        <v>"</v>
      </c>
      <c r="G46" s="2">
        <v>2026</v>
      </c>
      <c r="H46" s="2">
        <f>COUNTIF($A$44:$A$49,"2026")</f>
        <v>0</v>
      </c>
      <c r="I46" s="2">
        <v>1</v>
      </c>
      <c r="J46" s="9">
        <f t="shared" si="3"/>
        <v>0</v>
      </c>
      <c r="N46" s="29" t="s">
        <v>183</v>
      </c>
    </row>
    <row r="47" spans="1:14" x14ac:dyDescent="0.25">
      <c r="A47" s="43"/>
      <c r="B47" s="43"/>
      <c r="C47" s="43"/>
      <c r="D47" s="43"/>
      <c r="E47" s="4" t="str">
        <f t="shared" si="2"/>
        <v>"</v>
      </c>
    </row>
    <row r="48" spans="1:14" x14ac:dyDescent="0.25">
      <c r="A48" s="43"/>
      <c r="B48" s="43"/>
      <c r="C48" s="43"/>
      <c r="D48" s="43"/>
      <c r="E48" s="4" t="str">
        <f t="shared" si="2"/>
        <v>"</v>
      </c>
    </row>
    <row r="49" spans="1:14" x14ac:dyDescent="0.25">
      <c r="A49" s="43"/>
      <c r="B49" s="43"/>
      <c r="C49" s="43"/>
      <c r="D49" s="43"/>
      <c r="E49" s="4" t="str">
        <f t="shared" si="2"/>
        <v>"</v>
      </c>
    </row>
    <row r="51" spans="1:14" x14ac:dyDescent="0.25">
      <c r="A51" s="88" t="s">
        <v>184</v>
      </c>
      <c r="B51" s="88"/>
      <c r="C51" s="88"/>
      <c r="D51" s="88"/>
    </row>
    <row r="53" spans="1:14" ht="27.6" x14ac:dyDescent="0.25">
      <c r="A53" s="40" t="s">
        <v>34</v>
      </c>
      <c r="B53" s="40" t="s">
        <v>177</v>
      </c>
      <c r="C53" s="40" t="s">
        <v>178</v>
      </c>
      <c r="D53" s="40" t="s">
        <v>179</v>
      </c>
      <c r="E53" s="1" t="s">
        <v>8</v>
      </c>
      <c r="G53" s="2" t="s">
        <v>34</v>
      </c>
      <c r="H53" s="2" t="s">
        <v>180</v>
      </c>
      <c r="I53" s="2" t="s">
        <v>57</v>
      </c>
      <c r="J53" s="2" t="s">
        <v>58</v>
      </c>
    </row>
    <row r="54" spans="1:14" ht="14.4" x14ac:dyDescent="0.3">
      <c r="A54" s="43"/>
      <c r="B54" s="43"/>
      <c r="C54" s="43"/>
      <c r="D54" s="43"/>
      <c r="E54" s="4" t="str">
        <f>IF(A54=$G$54,HYPERLINK($N$54,"Adjuntar archivo"),IF(A54=$G$55,HYPERLINK($N$55,"Adjuntar archivo"),IF(A54=$G$56,HYPERLINK($N$56,"Adjuntar archivo"),"""")))</f>
        <v>"</v>
      </c>
      <c r="G54" s="2">
        <v>2024</v>
      </c>
      <c r="H54" s="2">
        <f>COUNTIF($A$54:$A$59,"2024")</f>
        <v>0</v>
      </c>
      <c r="I54" s="2">
        <v>4</v>
      </c>
      <c r="J54" s="9">
        <f>(H54/I54)</f>
        <v>0</v>
      </c>
      <c r="N54" s="29" t="s">
        <v>185</v>
      </c>
    </row>
    <row r="55" spans="1:14" ht="14.4" x14ac:dyDescent="0.3">
      <c r="A55" s="43"/>
      <c r="B55" s="43"/>
      <c r="C55" s="43"/>
      <c r="D55" s="43"/>
      <c r="E55" s="4" t="str">
        <f t="shared" ref="E55:E60" si="4">IF(A55=$G$54,HYPERLINK($N$54,"Adjuntar archivo"),IF(A55=$G$55,HYPERLINK($N$55,"Adjuntar archivo"),IF(A55=$G$56,HYPERLINK($N$56,"Adjuntar archivo"),"""")))</f>
        <v>"</v>
      </c>
      <c r="G55" s="2">
        <v>2025</v>
      </c>
      <c r="H55" s="2">
        <f>COUNTIF($A$54:$A$59,"2025")</f>
        <v>0</v>
      </c>
      <c r="I55" s="2">
        <v>4</v>
      </c>
      <c r="J55" s="9">
        <f t="shared" ref="J55:J56" si="5">(H55/I55)</f>
        <v>0</v>
      </c>
      <c r="N55" s="29" t="s">
        <v>186</v>
      </c>
    </row>
    <row r="56" spans="1:14" ht="14.4" x14ac:dyDescent="0.3">
      <c r="A56" s="43"/>
      <c r="B56" s="43"/>
      <c r="C56" s="43"/>
      <c r="D56" s="43"/>
      <c r="E56" s="4" t="str">
        <f t="shared" si="4"/>
        <v>"</v>
      </c>
      <c r="G56" s="2">
        <v>2026</v>
      </c>
      <c r="H56" s="2">
        <f>COUNTIF($A$54:$A$59,"2026")</f>
        <v>0</v>
      </c>
      <c r="I56" s="2">
        <v>4</v>
      </c>
      <c r="J56" s="9">
        <f t="shared" si="5"/>
        <v>0</v>
      </c>
      <c r="N56" s="29" t="s">
        <v>187</v>
      </c>
    </row>
    <row r="57" spans="1:14" x14ac:dyDescent="0.25">
      <c r="A57" s="43"/>
      <c r="B57" s="43"/>
      <c r="C57" s="43"/>
      <c r="D57" s="43"/>
      <c r="E57" s="4" t="str">
        <f t="shared" si="4"/>
        <v>"</v>
      </c>
    </row>
    <row r="58" spans="1:14" x14ac:dyDescent="0.25">
      <c r="A58" s="43"/>
      <c r="B58" s="43"/>
      <c r="C58" s="43"/>
      <c r="D58" s="43"/>
      <c r="E58" s="4" t="str">
        <f t="shared" si="4"/>
        <v>"</v>
      </c>
    </row>
    <row r="59" spans="1:14" x14ac:dyDescent="0.25">
      <c r="A59" s="43"/>
      <c r="B59" s="43"/>
      <c r="C59" s="43"/>
      <c r="D59" s="43"/>
      <c r="E59" s="4" t="str">
        <f t="shared" si="4"/>
        <v>"</v>
      </c>
    </row>
    <row r="60" spans="1:14" x14ac:dyDescent="0.25">
      <c r="A60" s="43"/>
      <c r="B60" s="43"/>
      <c r="C60" s="43"/>
      <c r="D60" s="43"/>
      <c r="E60" s="4" t="str">
        <f t="shared" si="4"/>
        <v>"</v>
      </c>
    </row>
    <row r="61" spans="1:14" x14ac:dyDescent="0.25">
      <c r="A61" s="43"/>
      <c r="B61" s="43"/>
      <c r="C61" s="43"/>
      <c r="D61" s="43"/>
      <c r="E61" s="4" t="str">
        <f>IF(A61=$G$54,HYPERLINK($N$54,"Adjuntar archivo"),IF(A61=$G$55,HYPERLINK($N$55,"Adjuntar archivo"),IF(A61=$G$56,HYPERLINK($N$56,"Adjuntar archivo"),"""")))</f>
        <v>"</v>
      </c>
    </row>
    <row r="63" spans="1:14" ht="35.4" customHeight="1" x14ac:dyDescent="0.25">
      <c r="A63" s="136" t="s">
        <v>188</v>
      </c>
      <c r="B63" s="136"/>
      <c r="C63" s="136"/>
      <c r="D63" s="136"/>
    </row>
    <row r="65" spans="1:18" ht="41.4" x14ac:dyDescent="0.25">
      <c r="A65" s="40" t="s">
        <v>34</v>
      </c>
      <c r="B65" s="40" t="s">
        <v>177</v>
      </c>
      <c r="C65" s="40" t="s">
        <v>189</v>
      </c>
      <c r="D65" s="40" t="s">
        <v>190</v>
      </c>
      <c r="E65" s="1" t="s">
        <v>8</v>
      </c>
      <c r="G65" s="2" t="s">
        <v>34</v>
      </c>
      <c r="H65" s="2" t="s">
        <v>191</v>
      </c>
      <c r="I65" s="2" t="s">
        <v>57</v>
      </c>
      <c r="J65" s="2" t="s">
        <v>58</v>
      </c>
    </row>
    <row r="66" spans="1:18" ht="14.4" x14ac:dyDescent="0.3">
      <c r="A66" s="43"/>
      <c r="B66" s="43"/>
      <c r="D66" s="43"/>
      <c r="E66" s="4" t="str">
        <f>IF(A66=$G$66,HYPERLINK($N$66,"Adjuntar archivo"),IF(A66=$G$67,HYPERLINK($N$67,"Adjuntar archivo"),IF(A66=$G$68,HYPERLINK($N$68,"Adjuntar archivo"),"""")))</f>
        <v>"</v>
      </c>
      <c r="G66" s="2">
        <v>2024</v>
      </c>
      <c r="H66" s="2">
        <f>COUNTIF($A$66:$A$70,"2024")</f>
        <v>0</v>
      </c>
      <c r="I66" s="2">
        <v>1</v>
      </c>
      <c r="J66" s="9">
        <f>(H66/I66)</f>
        <v>0</v>
      </c>
      <c r="N66" s="29" t="s">
        <v>192</v>
      </c>
    </row>
    <row r="67" spans="1:18" ht="14.4" x14ac:dyDescent="0.3">
      <c r="A67" s="43"/>
      <c r="B67" s="43"/>
      <c r="C67" s="43"/>
      <c r="D67" s="43"/>
      <c r="E67" s="4" t="str">
        <f>IF(A67=$G$66,HYPERLINK($N$66,"Adjuntar archivo"),IF(A67=$G$67,HYPERLINK($N$67,"Adjuntar archivo"),IF(A67=$G$68,HYPERLINK($N$68,"Adjuntar archivo"),"""")))</f>
        <v>"</v>
      </c>
      <c r="G67" s="2">
        <v>2025</v>
      </c>
      <c r="H67" s="2">
        <f>COUNTIF($A$66:$A$70,"2025")</f>
        <v>0</v>
      </c>
      <c r="I67" s="2">
        <v>1</v>
      </c>
      <c r="J67" s="9">
        <f>(H67/I67)</f>
        <v>0</v>
      </c>
      <c r="N67" s="29" t="s">
        <v>193</v>
      </c>
      <c r="R67" s="42" t="s">
        <v>82</v>
      </c>
    </row>
    <row r="68" spans="1:18" ht="14.4" x14ac:dyDescent="0.3">
      <c r="A68" s="43"/>
      <c r="B68" s="43"/>
      <c r="C68" s="43"/>
      <c r="D68" s="43"/>
      <c r="E68" s="4" t="str">
        <f>IF(A68=$G$66,HYPERLINK($N$66,"Adjuntar archivo"),IF(A68=$G$67,HYPERLINK($N$67,"Adjuntar archivo"),IF(A68=$G$68,HYPERLINK($N$68,"Adjuntar archivo"),"""")))</f>
        <v>"</v>
      </c>
      <c r="G68" s="2">
        <v>2026</v>
      </c>
      <c r="H68" s="2">
        <f>COUNTIF($A$66:$A$70,"2026")</f>
        <v>0</v>
      </c>
      <c r="I68" s="2">
        <v>1</v>
      </c>
      <c r="J68" s="9">
        <f t="shared" ref="J68" si="6">(H68/I68)</f>
        <v>0</v>
      </c>
      <c r="N68" s="29" t="s">
        <v>194</v>
      </c>
      <c r="R68" s="42" t="s">
        <v>78</v>
      </c>
    </row>
    <row r="69" spans="1:18" x14ac:dyDescent="0.25">
      <c r="A69" s="43"/>
      <c r="B69" s="43"/>
      <c r="C69" s="43"/>
      <c r="D69" s="43"/>
      <c r="E69" s="4" t="str">
        <f t="shared" ref="E69" si="7">IF(A69=$G$66,HYPERLINK($N$66,"Adjuntar archivo"),IF(A69=$G$67,HYPERLINK($N$67,"Adjuntar archivo"),IF(A69=$G$68,HYPERLINK($N$68,"Adjuntar archivo"),"""")))</f>
        <v>"</v>
      </c>
    </row>
    <row r="70" spans="1:18" x14ac:dyDescent="0.25">
      <c r="A70" s="43"/>
      <c r="B70" s="43"/>
      <c r="C70" s="43"/>
      <c r="D70" s="43"/>
      <c r="E70" s="4" t="str">
        <f>IF(A70=$G$66,HYPERLINK($N$66,"Adjuntar archivo"),IF(A70=$G$67,HYPERLINK($N$67,"Adjuntar archivo"),IF(A70=$G$68,HYPERLINK($N$68,"Adjuntar archivo"),"""")))</f>
        <v>"</v>
      </c>
    </row>
    <row r="72" spans="1:18" ht="31.2" customHeight="1" x14ac:dyDescent="0.25">
      <c r="A72" s="136" t="s">
        <v>195</v>
      </c>
      <c r="B72" s="136"/>
      <c r="C72" s="136"/>
      <c r="D72" s="136"/>
    </row>
    <row r="74" spans="1:18" ht="27.6" x14ac:dyDescent="0.25">
      <c r="A74" s="40" t="s">
        <v>34</v>
      </c>
      <c r="B74" s="40" t="s">
        <v>78</v>
      </c>
      <c r="C74" s="40" t="s">
        <v>179</v>
      </c>
      <c r="D74" s="40" t="s">
        <v>196</v>
      </c>
      <c r="E74" s="41" t="s">
        <v>197</v>
      </c>
      <c r="F74" s="40" t="s">
        <v>8</v>
      </c>
      <c r="H74" s="1" t="s">
        <v>34</v>
      </c>
      <c r="I74" s="1" t="s">
        <v>198</v>
      </c>
      <c r="J74" s="1" t="s">
        <v>57</v>
      </c>
      <c r="K74" s="1" t="s">
        <v>58</v>
      </c>
    </row>
    <row r="75" spans="1:18" ht="14.4" x14ac:dyDescent="0.3">
      <c r="A75" s="43"/>
      <c r="B75" s="43"/>
      <c r="C75" s="43"/>
      <c r="D75" s="43"/>
      <c r="E75" s="43"/>
      <c r="F75" s="64" t="str">
        <f>HYPERLINK($N$75,"Adjuntar evidencia")</f>
        <v>Adjuntar evidencia</v>
      </c>
      <c r="H75" s="1">
        <v>2024</v>
      </c>
      <c r="I75" s="4">
        <f>COUNTIF($A$75:$A$78,"2024")</f>
        <v>0</v>
      </c>
      <c r="J75" s="85" t="s">
        <v>199</v>
      </c>
      <c r="K75" s="130">
        <f>SUM(I75:I77)</f>
        <v>0</v>
      </c>
      <c r="N75" s="29" t="s">
        <v>200</v>
      </c>
    </row>
    <row r="76" spans="1:18" ht="14.4" x14ac:dyDescent="0.3">
      <c r="A76" s="43"/>
      <c r="B76" s="43"/>
      <c r="C76" s="43"/>
      <c r="D76" s="43"/>
      <c r="E76" s="43"/>
      <c r="F76" s="64" t="str">
        <f t="shared" ref="F76:F78" si="8">HYPERLINK($N$75,"Adjuntar evidencia")</f>
        <v>Adjuntar evidencia</v>
      </c>
      <c r="H76" s="1">
        <v>2025</v>
      </c>
      <c r="I76" s="4">
        <f>COUNTIF($A$75:$A$78,"2025")</f>
        <v>0</v>
      </c>
      <c r="J76" s="85"/>
      <c r="K76" s="131"/>
    </row>
    <row r="77" spans="1:18" ht="14.4" x14ac:dyDescent="0.3">
      <c r="A77" s="43"/>
      <c r="B77" s="43"/>
      <c r="C77" s="43"/>
      <c r="D77" s="43"/>
      <c r="E77" s="43"/>
      <c r="F77" s="64" t="str">
        <f t="shared" si="8"/>
        <v>Adjuntar evidencia</v>
      </c>
      <c r="H77" s="1">
        <v>2026</v>
      </c>
      <c r="I77" s="4">
        <f>COUNTIF($A$75:$A$78,"2026")</f>
        <v>0</v>
      </c>
      <c r="J77" s="85"/>
      <c r="K77" s="132"/>
    </row>
    <row r="78" spans="1:18" ht="14.4" x14ac:dyDescent="0.3">
      <c r="A78" s="43"/>
      <c r="B78" s="43"/>
      <c r="C78" s="43"/>
      <c r="D78" s="43"/>
      <c r="E78" s="43"/>
      <c r="F78" s="64" t="str">
        <f t="shared" si="8"/>
        <v>Adjuntar evidencia</v>
      </c>
    </row>
    <row r="80" spans="1:18" x14ac:dyDescent="0.25">
      <c r="A80" s="88" t="s">
        <v>201</v>
      </c>
      <c r="B80" s="88"/>
      <c r="C80" s="88"/>
      <c r="D80" s="88"/>
    </row>
    <row r="82" spans="1:22" ht="43.95" customHeight="1" x14ac:dyDescent="0.25">
      <c r="A82" s="40" t="s">
        <v>34</v>
      </c>
      <c r="B82" s="40" t="s">
        <v>113</v>
      </c>
      <c r="C82" s="40" t="s">
        <v>202</v>
      </c>
      <c r="D82" s="41" t="s">
        <v>203</v>
      </c>
      <c r="E82" s="40" t="s">
        <v>204</v>
      </c>
      <c r="F82" s="1" t="s">
        <v>8</v>
      </c>
      <c r="H82" s="2" t="s">
        <v>34</v>
      </c>
      <c r="I82" s="2" t="s">
        <v>205</v>
      </c>
      <c r="J82" s="41" t="s">
        <v>206</v>
      </c>
      <c r="K82" s="2" t="s">
        <v>57</v>
      </c>
      <c r="L82" s="2" t="s">
        <v>58</v>
      </c>
    </row>
    <row r="83" spans="1:22" ht="14.4" x14ac:dyDescent="0.3">
      <c r="A83" s="43"/>
      <c r="B83" s="43"/>
      <c r="C83" s="43"/>
      <c r="D83" s="43"/>
      <c r="E83" s="43"/>
      <c r="F83" s="4" t="str">
        <f>IF(A83=$H$83,HYPERLINK($N$83,"Adjuntar archivo"),IF(A83=$H$84,HYPERLINK($N$84,"Adjuntar archivo"),IF(A83=$H$85,HYPERLINK($N$85,"Adjuntar archivo"),"""")))</f>
        <v>"</v>
      </c>
      <c r="H83" s="2">
        <v>2024</v>
      </c>
      <c r="I83" s="2">
        <f>COUNTIF($A$83:$A$90,"2024")</f>
        <v>0</v>
      </c>
      <c r="J83" s="43"/>
      <c r="K83" s="99" t="s">
        <v>207</v>
      </c>
      <c r="L83" s="130" t="e">
        <f>SUM(I83:I85)/SUM(J83:J85)</f>
        <v>#DIV/0!</v>
      </c>
      <c r="N83" s="29" t="s">
        <v>208</v>
      </c>
      <c r="V83" s="42" t="s">
        <v>209</v>
      </c>
    </row>
    <row r="84" spans="1:22" ht="14.4" x14ac:dyDescent="0.3">
      <c r="A84" s="43"/>
      <c r="B84" s="43"/>
      <c r="C84" s="43"/>
      <c r="D84" s="43"/>
      <c r="E84" s="43"/>
      <c r="F84" s="4" t="str">
        <f>IF(A84=$H$83,HYPERLINK($N$83,"Adjuntar archivo"),IF(A84=$H$84,HYPERLINK($N$84,"Adjuntar archivo"),IF(A84=$H$85,HYPERLINK($N$85,"Adjuntar archivo"),"""")))</f>
        <v>"</v>
      </c>
      <c r="H84" s="2">
        <v>2025</v>
      </c>
      <c r="I84" s="2">
        <f>COUNTIF($A$83:$A$90,"2025")</f>
        <v>0</v>
      </c>
      <c r="J84" s="43"/>
      <c r="K84" s="96"/>
      <c r="L84" s="131"/>
      <c r="N84" s="29" t="s">
        <v>210</v>
      </c>
      <c r="V84" s="42" t="s">
        <v>211</v>
      </c>
    </row>
    <row r="85" spans="1:22" ht="14.4" x14ac:dyDescent="0.3">
      <c r="A85" s="43"/>
      <c r="B85" s="43"/>
      <c r="C85" s="43"/>
      <c r="D85" s="43"/>
      <c r="E85" s="43"/>
      <c r="F85" s="4" t="str">
        <f t="shared" ref="F85:F92" si="9">IF(A85=$H$83,HYPERLINK($N$83,"Adjuntar archivo"),IF(A85=$H$84,HYPERLINK($N$84,"Adjuntar archivo"),IF(A85=$H$85,HYPERLINK($N$85,"Adjuntar archivo"),"""")))</f>
        <v>"</v>
      </c>
      <c r="H85" s="2">
        <v>2026</v>
      </c>
      <c r="I85" s="2">
        <f>COUNTIF($A$83:$A$90,"2026")</f>
        <v>0</v>
      </c>
      <c r="J85" s="43"/>
      <c r="K85" s="97"/>
      <c r="L85" s="132"/>
      <c r="N85" s="29" t="s">
        <v>212</v>
      </c>
      <c r="V85" s="42" t="s">
        <v>213</v>
      </c>
    </row>
    <row r="86" spans="1:22" x14ac:dyDescent="0.25">
      <c r="A86" s="43"/>
      <c r="B86" s="43"/>
      <c r="C86" s="43"/>
      <c r="D86" s="43"/>
      <c r="E86" s="43"/>
      <c r="F86" s="4" t="str">
        <f>IF(A86=$H$83,HYPERLINK($N$83,"Adjuntar archivo"),IF(A86=$H$84,HYPERLINK($N$84,"Adjuntar archivo"),IF(A86=$H$85,HYPERLINK($N$85,"Adjuntar archivo"),"""")))</f>
        <v>"</v>
      </c>
      <c r="V86" s="42" t="s">
        <v>214</v>
      </c>
    </row>
    <row r="87" spans="1:22" x14ac:dyDescent="0.25">
      <c r="A87" s="43"/>
      <c r="B87" s="43"/>
      <c r="C87" s="43"/>
      <c r="D87" s="43"/>
      <c r="E87" s="43"/>
      <c r="F87" s="4" t="str">
        <f t="shared" si="9"/>
        <v>"</v>
      </c>
      <c r="V87" s="42" t="s">
        <v>215</v>
      </c>
    </row>
    <row r="88" spans="1:22" x14ac:dyDescent="0.25">
      <c r="A88" s="43"/>
      <c r="B88" s="43"/>
      <c r="C88" s="43"/>
      <c r="D88" s="43"/>
      <c r="E88" s="43"/>
      <c r="F88" s="4" t="str">
        <f t="shared" si="9"/>
        <v>"</v>
      </c>
    </row>
    <row r="89" spans="1:22" x14ac:dyDescent="0.25">
      <c r="A89" s="43"/>
      <c r="B89" s="43"/>
      <c r="C89" s="43"/>
      <c r="D89" s="43"/>
      <c r="E89" s="43"/>
      <c r="F89" s="4" t="str">
        <f t="shared" si="9"/>
        <v>"</v>
      </c>
    </row>
    <row r="90" spans="1:22" x14ac:dyDescent="0.25">
      <c r="A90" s="43"/>
      <c r="B90" s="43"/>
      <c r="C90" s="43"/>
      <c r="D90" s="43"/>
      <c r="E90" s="43"/>
      <c r="F90" s="4" t="str">
        <f t="shared" si="9"/>
        <v>"</v>
      </c>
    </row>
    <row r="91" spans="1:22" x14ac:dyDescent="0.25">
      <c r="A91" s="43"/>
      <c r="B91" s="43"/>
      <c r="C91" s="43"/>
      <c r="D91" s="43"/>
      <c r="E91" s="43"/>
      <c r="F91" s="4" t="str">
        <f t="shared" si="9"/>
        <v>"</v>
      </c>
    </row>
    <row r="92" spans="1:22" x14ac:dyDescent="0.25">
      <c r="A92" s="43"/>
      <c r="B92" s="43"/>
      <c r="C92" s="43"/>
      <c r="D92" s="43"/>
      <c r="E92" s="43"/>
      <c r="F92" s="4" t="str">
        <f t="shared" si="9"/>
        <v>"</v>
      </c>
    </row>
    <row r="94" spans="1:22" ht="25.2" customHeight="1" x14ac:dyDescent="0.25">
      <c r="A94" s="133" t="s">
        <v>216</v>
      </c>
      <c r="B94" s="133"/>
      <c r="C94" s="133"/>
      <c r="D94" s="133"/>
    </row>
    <row r="96" spans="1:22" x14ac:dyDescent="0.25">
      <c r="A96" s="43" t="s">
        <v>34</v>
      </c>
      <c r="B96" s="43" t="s">
        <v>78</v>
      </c>
      <c r="C96" s="43" t="s">
        <v>217</v>
      </c>
      <c r="D96" s="43" t="s">
        <v>179</v>
      </c>
      <c r="E96" s="5" t="s">
        <v>8</v>
      </c>
      <c r="G96" s="1" t="s">
        <v>34</v>
      </c>
      <c r="H96" s="1" t="s">
        <v>218</v>
      </c>
      <c r="I96" s="1" t="s">
        <v>57</v>
      </c>
      <c r="J96" s="1" t="s">
        <v>58</v>
      </c>
    </row>
    <row r="97" spans="1:14" ht="14.4" x14ac:dyDescent="0.3">
      <c r="A97" s="43"/>
      <c r="B97" s="43"/>
      <c r="C97" s="43"/>
      <c r="D97" s="43"/>
      <c r="E97" s="4" t="str">
        <f t="shared" ref="E97:E102" si="10">IF(A97=$G$97,HYPERLINK($N$97,"Adjuntar archivo"),IF(A97=$G$98,HYPERLINK($N$98,"Adjuntar archivo"),IF(A97=$G$99,HYPERLINK($N$99,"Adjuntar archivo"),"""")))</f>
        <v>"</v>
      </c>
      <c r="G97" s="1">
        <v>2024</v>
      </c>
      <c r="H97" s="1">
        <f>COUNTIF($A$97:$A$102,"2024")</f>
        <v>0</v>
      </c>
      <c r="I97" s="1">
        <v>2</v>
      </c>
      <c r="J97" s="9">
        <f>(H97/I97)</f>
        <v>0</v>
      </c>
      <c r="N97" s="29" t="s">
        <v>219</v>
      </c>
    </row>
    <row r="98" spans="1:14" ht="14.4" x14ac:dyDescent="0.3">
      <c r="A98" s="43"/>
      <c r="B98" s="43"/>
      <c r="C98" s="43"/>
      <c r="D98" s="43"/>
      <c r="E98" s="4" t="str">
        <f t="shared" si="10"/>
        <v>"</v>
      </c>
      <c r="G98" s="1">
        <v>2025</v>
      </c>
      <c r="H98" s="1">
        <f>COUNTIF($A$97:$A$102,"2025")</f>
        <v>0</v>
      </c>
      <c r="I98" s="1">
        <v>2</v>
      </c>
      <c r="J98" s="9">
        <f t="shared" ref="J98:J99" si="11">(H98/I98)</f>
        <v>0</v>
      </c>
      <c r="N98" s="29" t="s">
        <v>220</v>
      </c>
    </row>
    <row r="99" spans="1:14" ht="14.4" x14ac:dyDescent="0.3">
      <c r="A99" s="43"/>
      <c r="B99" s="43"/>
      <c r="C99" s="43"/>
      <c r="D99" s="43"/>
      <c r="E99" s="4" t="str">
        <f t="shared" si="10"/>
        <v>"</v>
      </c>
      <c r="G99" s="1">
        <v>2026</v>
      </c>
      <c r="H99" s="1">
        <f>COUNTIF($A$97:$A$102,"2026")</f>
        <v>0</v>
      </c>
      <c r="I99" s="1">
        <v>2</v>
      </c>
      <c r="J99" s="9">
        <f t="shared" si="11"/>
        <v>0</v>
      </c>
      <c r="N99" s="29" t="s">
        <v>221</v>
      </c>
    </row>
    <row r="100" spans="1:14" x14ac:dyDescent="0.25">
      <c r="A100" s="43"/>
      <c r="B100" s="43"/>
      <c r="C100" s="43"/>
      <c r="D100" s="43"/>
      <c r="E100" s="4" t="str">
        <f t="shared" si="10"/>
        <v>"</v>
      </c>
    </row>
    <row r="101" spans="1:14" x14ac:dyDescent="0.25">
      <c r="A101" s="43"/>
      <c r="B101" s="43"/>
      <c r="C101" s="43"/>
      <c r="D101" s="43"/>
      <c r="E101" s="4" t="str">
        <f t="shared" si="10"/>
        <v>"</v>
      </c>
    </row>
    <row r="102" spans="1:14" x14ac:dyDescent="0.25">
      <c r="A102" s="43"/>
      <c r="B102" s="43"/>
      <c r="C102" s="43"/>
      <c r="D102" s="43"/>
      <c r="E102" s="4" t="str">
        <f t="shared" si="10"/>
        <v>"</v>
      </c>
    </row>
  </sheetData>
  <sheetProtection algorithmName="SHA-512" hashValue="+GALQqZGuAhX8S4b7VWxuyGXvFopzw3R6bb3o0o0lOAgHqHInsONsFU43z0jGDgnruWpgKUq1KDTAie+oyNffA==" saltValue="ytaVEqY0jiw+wkzeiWX71A==" spinCount="100000" sheet="1" insertColumns="0" insertRows="0"/>
  <mergeCells count="11">
    <mergeCell ref="A4:D4"/>
    <mergeCell ref="A41:D41"/>
    <mergeCell ref="A51:D51"/>
    <mergeCell ref="A63:D63"/>
    <mergeCell ref="A72:D72"/>
    <mergeCell ref="L83:L85"/>
    <mergeCell ref="J75:J77"/>
    <mergeCell ref="A94:D94"/>
    <mergeCell ref="K75:K77"/>
    <mergeCell ref="A80:D80"/>
    <mergeCell ref="K83:K85"/>
  </mergeCells>
  <conditionalFormatting sqref="F7:F16">
    <cfRule type="colorScale" priority="2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J44:J46">
    <cfRule type="cellIs" dxfId="107" priority="22" operator="greaterThan">
      <formula>99%</formula>
    </cfRule>
    <cfRule type="cellIs" dxfId="106" priority="23" operator="between">
      <formula>40%</formula>
      <formula>99%</formula>
    </cfRule>
    <cfRule type="cellIs" dxfId="105" priority="24" operator="lessThan">
      <formula>30</formula>
    </cfRule>
  </conditionalFormatting>
  <conditionalFormatting sqref="J54:J56">
    <cfRule type="cellIs" dxfId="104" priority="13" operator="greaterThan">
      <formula>99%</formula>
    </cfRule>
    <cfRule type="cellIs" dxfId="103" priority="14" operator="between">
      <formula>40%</formula>
      <formula>99%</formula>
    </cfRule>
    <cfRule type="cellIs" dxfId="102" priority="15" operator="lessThan">
      <formula>30</formula>
    </cfRule>
  </conditionalFormatting>
  <conditionalFormatting sqref="J66:J68">
    <cfRule type="cellIs" dxfId="101" priority="10" operator="greaterThan">
      <formula>99%</formula>
    </cfRule>
    <cfRule type="cellIs" dxfId="100" priority="11" operator="between">
      <formula>40%</formula>
      <formula>99%</formula>
    </cfRule>
    <cfRule type="cellIs" dxfId="99" priority="12" operator="lessThan">
      <formula>30</formula>
    </cfRule>
  </conditionalFormatting>
  <conditionalFormatting sqref="J97:J99">
    <cfRule type="cellIs" dxfId="98" priority="1" operator="greaterThan">
      <formula>99%</formula>
    </cfRule>
    <cfRule type="cellIs" dxfId="97" priority="2" operator="between">
      <formula>40%</formula>
      <formula>99%</formula>
    </cfRule>
    <cfRule type="cellIs" dxfId="96" priority="3" operator="lessThan">
      <formula>30</formula>
    </cfRule>
  </conditionalFormatting>
  <conditionalFormatting sqref="K75">
    <cfRule type="cellIs" dxfId="95" priority="7" operator="greaterThan">
      <formula>99%</formula>
    </cfRule>
    <cfRule type="cellIs" dxfId="94" priority="8" operator="between">
      <formula>40%</formula>
      <formula>99%</formula>
    </cfRule>
    <cfRule type="cellIs" dxfId="93" priority="9" operator="lessThan">
      <formula>30</formula>
    </cfRule>
  </conditionalFormatting>
  <conditionalFormatting sqref="L7:L9">
    <cfRule type="cellIs" dxfId="92" priority="25" operator="between">
      <formula>90%</formula>
      <formula>100%</formula>
    </cfRule>
    <cfRule type="cellIs" dxfId="91" priority="26" operator="between">
      <formula>40%</formula>
      <formula>80%</formula>
    </cfRule>
    <cfRule type="cellIs" dxfId="90" priority="27" operator="lessThan">
      <formula>30</formula>
    </cfRule>
  </conditionalFormatting>
  <conditionalFormatting sqref="L83">
    <cfRule type="cellIs" dxfId="89" priority="4" operator="greaterThan">
      <formula>30%</formula>
    </cfRule>
    <cfRule type="cellIs" dxfId="88" priority="5" operator="between">
      <formula>21%</formula>
      <formula>29%</formula>
    </cfRule>
    <cfRule type="cellIs" dxfId="87" priority="6" operator="lessThan">
      <formula>20%</formula>
    </cfRule>
  </conditionalFormatting>
  <dataValidations count="9">
    <dataValidation type="list" allowBlank="1" showInputMessage="1" showErrorMessage="1" sqref="C7:C24" xr:uid="{984574F9-4F3D-4A04-B119-CB3E19D19735}">
      <formula1>$F$7:$F$39</formula1>
    </dataValidation>
    <dataValidation type="list" allowBlank="1" showInputMessage="1" showErrorMessage="1" sqref="A44:A49 A54:A59" xr:uid="{A7428AAF-A66A-4E31-A9B1-160E54916F3E}">
      <formula1>$G$44:$G$46</formula1>
    </dataValidation>
    <dataValidation type="list" allowBlank="1" showInputMessage="1" showErrorMessage="1" sqref="A66:A70" xr:uid="{B140BF79-18EA-4A71-AFC9-00833D3C849E}">
      <formula1>$G$66:$G$68</formula1>
    </dataValidation>
    <dataValidation type="list" allowBlank="1" showInputMessage="1" showErrorMessage="1" sqref="D66:D70" xr:uid="{6EECFE9E-C1D0-474C-B3B7-4A9FF8B9A712}">
      <formula1>$R$67:$R$68</formula1>
    </dataValidation>
    <dataValidation type="list" allowBlank="1" showInputMessage="1" showErrorMessage="1" sqref="A75:A78" xr:uid="{DD2F8DCE-06C0-40E0-A0C8-3138B988BB51}">
      <formula1>$H$75:$H$77</formula1>
    </dataValidation>
    <dataValidation type="list" allowBlank="1" showInputMessage="1" showErrorMessage="1" sqref="A83:A90" xr:uid="{0BA52148-157F-425A-82E3-107F5D6FB3D0}">
      <formula1>$H$83:$H$85</formula1>
    </dataValidation>
    <dataValidation type="list" allowBlank="1" showInputMessage="1" showErrorMessage="1" sqref="E83:E90" xr:uid="{AA789985-817F-4B05-8B4A-D64D9AC04B4E}">
      <formula1>$V$83:$V$87</formula1>
    </dataValidation>
    <dataValidation type="list" allowBlank="1" showInputMessage="1" showErrorMessage="1" sqref="A97:A102" xr:uid="{1380FCE1-8C86-424A-A53B-7BADE63903B1}">
      <formula1>$G$97:$G$99</formula1>
    </dataValidation>
    <dataValidation type="list" allowBlank="1" showInputMessage="1" showErrorMessage="1" sqref="A7:A24" xr:uid="{A180D434-7AA6-4577-9E79-9B24F3EB6312}">
      <formula1>$I$7:$I$9</formula1>
    </dataValidation>
  </dataValidations>
  <hyperlinks>
    <hyperlink ref="N7" r:id="rId1" xr:uid="{ABDC05EC-ACEF-46AF-8E24-A2D1E67D1157}"/>
    <hyperlink ref="N8" r:id="rId2" xr:uid="{F0BB25F0-B8F9-4318-8E96-B8BF3E041372}"/>
    <hyperlink ref="N9" r:id="rId3" xr:uid="{C73EFBD1-CB84-49F2-B929-F7F3E5D0F96D}"/>
    <hyperlink ref="N44" r:id="rId4" xr:uid="{96E2A0C3-547B-4EBA-ADEB-4DC8B9EC0CD6}"/>
    <hyperlink ref="N45" r:id="rId5" xr:uid="{F548D688-A5B7-4019-A13C-DF10839C4811}"/>
    <hyperlink ref="N46" r:id="rId6" xr:uid="{19A845EF-6BF4-4C19-B3EB-8580ABBBA60D}"/>
    <hyperlink ref="N54" r:id="rId7" xr:uid="{7484CB02-3F60-4E82-9E4D-E8256A612214}"/>
    <hyperlink ref="N55" r:id="rId8" xr:uid="{7F21987F-0AAB-4279-A8E1-73A26F2F0052}"/>
    <hyperlink ref="N56" r:id="rId9" xr:uid="{5B07B2A6-EF26-43F1-81C9-1C572807D687}"/>
    <hyperlink ref="N66" r:id="rId10" xr:uid="{4A9C821B-ED84-4A89-A331-89F5D93FFB9F}"/>
    <hyperlink ref="N67" r:id="rId11" xr:uid="{F652618E-402A-4220-905C-075D0971C131}"/>
    <hyperlink ref="N68" r:id="rId12" xr:uid="{1D7BE5F3-3849-4BBF-8CD1-9972AAD41D26}"/>
    <hyperlink ref="N75" r:id="rId13" xr:uid="{E7D77B2C-C9E0-4387-A77F-8138F7049928}"/>
    <hyperlink ref="N83" r:id="rId14" xr:uid="{3384A1BF-F5D4-4CB5-8C79-D94AFF93C90E}"/>
    <hyperlink ref="N84" r:id="rId15" xr:uid="{30D9BFB1-4E8A-4F91-999C-A5005302C658}"/>
    <hyperlink ref="N85" r:id="rId16" xr:uid="{7F7789A9-02A3-4638-A84E-883C348A9DB5}"/>
    <hyperlink ref="N97" r:id="rId17" xr:uid="{8AAB185F-FD04-4451-B2FB-CB87A56947B1}"/>
    <hyperlink ref="N98" r:id="rId18" xr:uid="{C416795B-0D9E-47B1-9F68-19E2469CAA5A}"/>
    <hyperlink ref="N99" r:id="rId19" xr:uid="{38471ABB-9F7F-406F-B183-D901CFB8FC36}"/>
  </hyperlinks>
  <pageMargins left="0.7" right="0.7" top="0.75" bottom="0.75" header="0.3" footer="0.3"/>
  <legacyDrawing r:id="rId2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63538F-8A28-4873-89B6-E5EC00F81BAB}">
  <dimension ref="A2:W32"/>
  <sheetViews>
    <sheetView topLeftCell="A20" workbookViewId="0">
      <selection activeCell="F28" sqref="F28"/>
    </sheetView>
  </sheetViews>
  <sheetFormatPr baseColWidth="10" defaultColWidth="11.5546875" defaultRowHeight="13.8" x14ac:dyDescent="0.25"/>
  <cols>
    <col min="1" max="1" width="11.6640625" style="42" customWidth="1"/>
    <col min="2" max="2" width="16.88671875" style="42" bestFit="1" customWidth="1"/>
    <col min="3" max="3" width="10.6640625" style="42" bestFit="1" customWidth="1"/>
    <col min="4" max="4" width="20.33203125" style="42" bestFit="1" customWidth="1"/>
    <col min="5" max="5" width="10.88671875" style="42" bestFit="1" customWidth="1"/>
    <col min="6" max="6" width="18.33203125" style="42" bestFit="1" customWidth="1"/>
    <col min="7" max="7" width="18.6640625" style="42" bestFit="1" customWidth="1"/>
    <col min="8" max="8" width="12.44140625" style="42" customWidth="1"/>
    <col min="9" max="9" width="11.5546875" style="42"/>
    <col min="10" max="10" width="29" style="42" customWidth="1"/>
    <col min="11" max="11" width="21.44140625" style="42" bestFit="1" customWidth="1"/>
    <col min="12" max="12" width="13.109375" style="42" customWidth="1"/>
    <col min="13" max="14" width="13.88671875" style="42" bestFit="1" customWidth="1"/>
    <col min="15" max="15" width="11.5546875" style="42"/>
    <col min="16" max="16" width="0" style="42" hidden="1" customWidth="1"/>
    <col min="17" max="17" width="99.44140625" style="42" hidden="1" customWidth="1"/>
    <col min="18" max="16384" width="11.5546875" style="42"/>
  </cols>
  <sheetData>
    <row r="2" spans="1:23" x14ac:dyDescent="0.25">
      <c r="A2" s="121" t="s">
        <v>0</v>
      </c>
      <c r="B2" s="140" t="s">
        <v>222</v>
      </c>
      <c r="C2" s="140"/>
      <c r="D2" s="140"/>
      <c r="E2" s="140"/>
      <c r="F2" s="140"/>
      <c r="G2" s="140"/>
      <c r="H2" s="75"/>
    </row>
    <row r="3" spans="1:23" x14ac:dyDescent="0.25">
      <c r="A3" s="121"/>
      <c r="B3" s="140"/>
      <c r="C3" s="140"/>
      <c r="D3" s="140"/>
      <c r="E3" s="140"/>
      <c r="F3" s="140"/>
      <c r="G3" s="140"/>
      <c r="H3" s="75"/>
    </row>
    <row r="5" spans="1:23" ht="13.95" customHeight="1" x14ac:dyDescent="0.25">
      <c r="A5" s="137"/>
      <c r="B5" s="137"/>
      <c r="C5" s="137"/>
      <c r="D5" s="137"/>
      <c r="E5" s="137"/>
      <c r="F5" s="137"/>
      <c r="G5" s="137"/>
      <c r="H5" s="76"/>
    </row>
    <row r="6" spans="1:23" ht="13.95" customHeight="1" x14ac:dyDescent="0.25">
      <c r="Q6" s="77"/>
      <c r="R6" s="62"/>
      <c r="S6" s="62"/>
      <c r="T6" s="62"/>
      <c r="U6" s="62"/>
      <c r="V6" s="62"/>
      <c r="W6" s="62"/>
    </row>
    <row r="7" spans="1:23" ht="38.4" customHeight="1" x14ac:dyDescent="0.25">
      <c r="A7" s="41" t="s">
        <v>34</v>
      </c>
      <c r="B7" s="41" t="s">
        <v>4</v>
      </c>
      <c r="C7" s="41" t="s">
        <v>223</v>
      </c>
      <c r="D7" s="41" t="s">
        <v>224</v>
      </c>
      <c r="E7" s="41" t="s">
        <v>225</v>
      </c>
      <c r="F7" s="41" t="s">
        <v>97</v>
      </c>
      <c r="G7" s="2" t="s">
        <v>98</v>
      </c>
      <c r="H7" s="1" t="s">
        <v>8</v>
      </c>
      <c r="J7" s="3"/>
      <c r="K7" s="10" t="s">
        <v>34</v>
      </c>
      <c r="L7" s="10" t="s">
        <v>226</v>
      </c>
      <c r="M7" s="10" t="s">
        <v>57</v>
      </c>
      <c r="N7" s="79" t="s">
        <v>58</v>
      </c>
      <c r="Q7" s="78"/>
      <c r="R7" s="62"/>
      <c r="S7" s="62"/>
      <c r="T7" s="62"/>
      <c r="U7" s="62"/>
      <c r="V7" s="62"/>
      <c r="W7" s="62"/>
    </row>
    <row r="8" spans="1:23" ht="13.95" customHeight="1" x14ac:dyDescent="0.3">
      <c r="A8" s="43"/>
      <c r="B8" s="43"/>
      <c r="C8" s="43"/>
      <c r="D8" s="43"/>
      <c r="E8" s="43"/>
      <c r="F8" s="43"/>
      <c r="G8" s="64" t="str">
        <f>HYPERLINK($P$13,"Adjuntar acta claustro")</f>
        <v>Adjuntar acta claustro</v>
      </c>
      <c r="H8" s="1" t="str">
        <f>IF(C8=$J$8,HYPERLINK($P$8,"Adjuntar evidencias"),IF(C8=$J$11,HYPERLINK($P$11,"Adjuntar evidencias"),""""))</f>
        <v>"</v>
      </c>
      <c r="J8" s="138" t="s">
        <v>227</v>
      </c>
      <c r="K8" s="1">
        <v>2024</v>
      </c>
      <c r="L8" s="1">
        <f>COUNTIFS($A$8:$A$10,"2024",$C$8:$C$10,$J$8)</f>
        <v>0</v>
      </c>
      <c r="M8" s="84">
        <v>1</v>
      </c>
      <c r="N8" s="139">
        <f>SUM(L8:L10)/M8</f>
        <v>0</v>
      </c>
      <c r="P8" s="29" t="s">
        <v>349</v>
      </c>
    </row>
    <row r="9" spans="1:23" ht="14.4" x14ac:dyDescent="0.3">
      <c r="A9" s="43"/>
      <c r="B9" s="43"/>
      <c r="C9" s="43"/>
      <c r="D9" s="43"/>
      <c r="E9" s="43"/>
      <c r="F9" s="43"/>
      <c r="G9" s="64" t="str">
        <f t="shared" ref="G9:G10" si="0">HYPERLINK($P$13,"Adjuntar acta claustro")</f>
        <v>Adjuntar acta claustro</v>
      </c>
      <c r="H9" s="1" t="str">
        <f t="shared" ref="H9:H10" si="1">IF(C9=$J$8,HYPERLINK($P$8,"Adjuntar evidencias"),IF(C9=$J$11,HYPERLINK($P$11,"Adjuntar evidencias"),""""))</f>
        <v>"</v>
      </c>
      <c r="J9" s="138"/>
      <c r="K9" s="1">
        <v>2025</v>
      </c>
      <c r="L9" s="1">
        <f>COUNTIFS($A$8:$A$10,"2025",$C$8:$C$10,$J$8)</f>
        <v>0</v>
      </c>
      <c r="M9" s="84"/>
      <c r="N9" s="139"/>
    </row>
    <row r="10" spans="1:23" ht="28.95" customHeight="1" x14ac:dyDescent="0.3">
      <c r="A10" s="43"/>
      <c r="B10" s="43"/>
      <c r="C10" s="43"/>
      <c r="D10" s="43"/>
      <c r="E10" s="43"/>
      <c r="F10" s="43"/>
      <c r="G10" s="64" t="str">
        <f t="shared" si="0"/>
        <v>Adjuntar acta claustro</v>
      </c>
      <c r="H10" s="1" t="str">
        <f t="shared" si="1"/>
        <v>"</v>
      </c>
      <c r="J10" s="138"/>
      <c r="K10" s="1">
        <v>2026</v>
      </c>
      <c r="L10" s="1">
        <f>COUNTIFS($A$8:$A$10,"2026",$C$8:$C$10,$J$8)</f>
        <v>0</v>
      </c>
      <c r="M10" s="84"/>
      <c r="N10" s="139"/>
    </row>
    <row r="11" spans="1:23" ht="14.4" x14ac:dyDescent="0.3">
      <c r="J11" s="138" t="s">
        <v>228</v>
      </c>
      <c r="K11" s="1">
        <v>2024</v>
      </c>
      <c r="L11" s="1">
        <f>COUNTIFS($A$8:$A$10,"2024",$C$8:$C$10,$J$11)</f>
        <v>0</v>
      </c>
      <c r="M11" s="84">
        <v>1</v>
      </c>
      <c r="N11" s="139">
        <f>SUM(L11:L13)/M11</f>
        <v>0</v>
      </c>
      <c r="P11" s="29" t="s">
        <v>350</v>
      </c>
    </row>
    <row r="12" spans="1:23" x14ac:dyDescent="0.25">
      <c r="J12" s="138"/>
      <c r="K12" s="1">
        <v>2025</v>
      </c>
      <c r="L12" s="1">
        <f>COUNTIFS($A$8:$A$10,"2025",$C$8:$C$10,$J$11)</f>
        <v>0</v>
      </c>
      <c r="M12" s="84"/>
      <c r="N12" s="139"/>
    </row>
    <row r="13" spans="1:23" ht="43.95" customHeight="1" x14ac:dyDescent="0.3">
      <c r="J13" s="138"/>
      <c r="K13" s="1">
        <v>2026</v>
      </c>
      <c r="L13" s="1">
        <f>COUNTIFS($A$8:$A$10,"2026",$C$8:$C$10,$J$11)</f>
        <v>0</v>
      </c>
      <c r="M13" s="84"/>
      <c r="N13" s="139"/>
      <c r="P13" s="29" t="s">
        <v>351</v>
      </c>
    </row>
    <row r="14" spans="1:23" ht="15.6" customHeight="1" x14ac:dyDescent="0.25">
      <c r="J14" s="3"/>
      <c r="K14" s="3"/>
      <c r="L14" s="3"/>
      <c r="M14" s="3"/>
      <c r="N14" s="3"/>
    </row>
    <row r="15" spans="1:23" x14ac:dyDescent="0.25">
      <c r="J15" s="10" t="s">
        <v>103</v>
      </c>
      <c r="K15" s="10" t="s">
        <v>100</v>
      </c>
      <c r="L15" s="10" t="s">
        <v>58</v>
      </c>
      <c r="M15" s="3"/>
      <c r="N15" s="3"/>
    </row>
    <row r="16" spans="1:23" x14ac:dyDescent="0.25">
      <c r="J16" s="1">
        <f>COUNTA(F8:F10)</f>
        <v>0</v>
      </c>
      <c r="K16" s="1">
        <v>1</v>
      </c>
      <c r="L16" s="9">
        <f>(J16/K16)</f>
        <v>0</v>
      </c>
      <c r="M16" s="3"/>
      <c r="N16" s="3"/>
    </row>
    <row r="18" spans="1:16" ht="30.6" customHeight="1" x14ac:dyDescent="0.25">
      <c r="A18" s="137" t="s">
        <v>229</v>
      </c>
      <c r="B18" s="137"/>
      <c r="C18" s="137"/>
      <c r="D18" s="137"/>
      <c r="E18" s="137"/>
      <c r="F18" s="137"/>
    </row>
    <row r="20" spans="1:16" ht="41.4" x14ac:dyDescent="0.25">
      <c r="A20" s="40" t="s">
        <v>34</v>
      </c>
      <c r="B20" s="40" t="s">
        <v>230</v>
      </c>
      <c r="C20" s="40" t="s">
        <v>36</v>
      </c>
      <c r="D20" s="1" t="s">
        <v>231</v>
      </c>
      <c r="J20" s="2" t="s">
        <v>232</v>
      </c>
      <c r="K20" s="2" t="s">
        <v>233</v>
      </c>
      <c r="L20" s="1" t="s">
        <v>58</v>
      </c>
    </row>
    <row r="21" spans="1:16" ht="14.4" x14ac:dyDescent="0.3">
      <c r="A21" s="43"/>
      <c r="B21" s="43"/>
      <c r="C21" s="43"/>
      <c r="D21" s="64" t="str">
        <f>HYPERLINK($P$21, "Adjuntar evidencia")</f>
        <v>Adjuntar evidencia</v>
      </c>
      <c r="J21" s="1">
        <f>COUNTA(B21:B23)</f>
        <v>0</v>
      </c>
      <c r="K21" s="1">
        <v>1</v>
      </c>
      <c r="L21" s="9">
        <f>(J21/K21)</f>
        <v>0</v>
      </c>
      <c r="P21" s="29" t="s">
        <v>234</v>
      </c>
    </row>
    <row r="22" spans="1:16" ht="14.4" x14ac:dyDescent="0.3">
      <c r="A22" s="43"/>
      <c r="B22" s="43"/>
      <c r="C22" s="43"/>
      <c r="D22" s="64" t="str">
        <f t="shared" ref="D22:D23" si="2">HYPERLINK($P$21, "Adjuntar evidencia")</f>
        <v>Adjuntar evidencia</v>
      </c>
    </row>
    <row r="23" spans="1:16" ht="14.4" x14ac:dyDescent="0.3">
      <c r="A23" s="43"/>
      <c r="B23" s="43"/>
      <c r="C23" s="43"/>
      <c r="D23" s="64" t="str">
        <f t="shared" si="2"/>
        <v>Adjuntar evidencia</v>
      </c>
    </row>
    <row r="25" spans="1:16" x14ac:dyDescent="0.25">
      <c r="A25" s="120" t="s">
        <v>235</v>
      </c>
      <c r="B25" s="120"/>
      <c r="C25" s="120"/>
      <c r="D25" s="120"/>
      <c r="E25" s="120"/>
      <c r="F25" s="120"/>
    </row>
    <row r="27" spans="1:16" ht="41.4" x14ac:dyDescent="0.25">
      <c r="A27" s="41" t="s">
        <v>34</v>
      </c>
      <c r="B27" s="41" t="s">
        <v>0</v>
      </c>
      <c r="C27" s="41" t="s">
        <v>236</v>
      </c>
      <c r="D27" s="41" t="s">
        <v>237</v>
      </c>
      <c r="E27" s="41" t="s">
        <v>238</v>
      </c>
      <c r="F27" s="2" t="s">
        <v>8</v>
      </c>
      <c r="J27" s="1" t="s">
        <v>239</v>
      </c>
      <c r="K27" s="2" t="s">
        <v>233</v>
      </c>
      <c r="L27" s="1" t="s">
        <v>58</v>
      </c>
    </row>
    <row r="28" spans="1:16" ht="14.4" x14ac:dyDescent="0.3">
      <c r="A28" s="43"/>
      <c r="B28" s="43"/>
      <c r="C28" s="43"/>
      <c r="D28" s="43"/>
      <c r="E28" s="43"/>
      <c r="F28" s="64" t="str">
        <f>HYPERLINK($P$28,"Adjuntar evidencia")</f>
        <v>Adjuntar evidencia</v>
      </c>
      <c r="J28" s="5">
        <f>COUNTA(B28:B32)</f>
        <v>0</v>
      </c>
      <c r="K28" s="5">
        <v>1</v>
      </c>
      <c r="L28" s="9">
        <f>(J28/K28)</f>
        <v>0</v>
      </c>
      <c r="P28" s="29" t="s">
        <v>240</v>
      </c>
    </row>
    <row r="29" spans="1:16" ht="14.4" x14ac:dyDescent="0.3">
      <c r="A29" s="43"/>
      <c r="B29" s="43"/>
      <c r="C29" s="43"/>
      <c r="D29" s="43"/>
      <c r="E29" s="43"/>
      <c r="F29" s="64" t="str">
        <f t="shared" ref="F29:F32" si="3">HYPERLINK($P$28,"Adjuntar evidencia")</f>
        <v>Adjuntar evidencia</v>
      </c>
    </row>
    <row r="30" spans="1:16" ht="14.4" x14ac:dyDescent="0.3">
      <c r="A30" s="43"/>
      <c r="B30" s="43"/>
      <c r="C30" s="43"/>
      <c r="D30" s="43"/>
      <c r="E30" s="43"/>
      <c r="F30" s="64" t="str">
        <f t="shared" si="3"/>
        <v>Adjuntar evidencia</v>
      </c>
    </row>
    <row r="31" spans="1:16" ht="14.4" x14ac:dyDescent="0.3">
      <c r="A31" s="43"/>
      <c r="B31" s="43"/>
      <c r="C31" s="43"/>
      <c r="D31" s="43"/>
      <c r="E31" s="43"/>
      <c r="F31" s="64" t="str">
        <f t="shared" si="3"/>
        <v>Adjuntar evidencia</v>
      </c>
    </row>
    <row r="32" spans="1:16" ht="14.4" x14ac:dyDescent="0.3">
      <c r="A32" s="43"/>
      <c r="B32" s="43"/>
      <c r="C32" s="43"/>
      <c r="D32" s="43"/>
      <c r="E32" s="43"/>
      <c r="F32" s="64" t="str">
        <f t="shared" si="3"/>
        <v>Adjuntar evidencia</v>
      </c>
    </row>
  </sheetData>
  <sheetProtection algorithmName="SHA-512" hashValue="0kyPfFmSI9G8+kJal4jRENx8fXq0Kkk6jO77TCLbzPMOs0Hl3PUkSKEoXBlGjmSFmNrmYbu5FhV4TWbYHkMqNw==" saltValue="/c1AUpcU3ZIh/8sLq/DlPQ==" spinCount="100000" sheet="1" objects="1" scenarios="1" insertColumns="0" insertRows="0"/>
  <mergeCells count="11">
    <mergeCell ref="M11:M13"/>
    <mergeCell ref="N11:N13"/>
    <mergeCell ref="A2:A3"/>
    <mergeCell ref="B2:G3"/>
    <mergeCell ref="M8:M10"/>
    <mergeCell ref="N8:N10"/>
    <mergeCell ref="A18:F18"/>
    <mergeCell ref="A25:F25"/>
    <mergeCell ref="A5:G5"/>
    <mergeCell ref="J8:J10"/>
    <mergeCell ref="J11:J13"/>
  </mergeCells>
  <conditionalFormatting sqref="L16">
    <cfRule type="cellIs" dxfId="86" priority="10" operator="between">
      <formula>90%</formula>
      <formula>100%</formula>
    </cfRule>
    <cfRule type="cellIs" dxfId="85" priority="11" operator="between">
      <formula>40%</formula>
      <formula>80%</formula>
    </cfRule>
    <cfRule type="cellIs" dxfId="84" priority="12" operator="lessThan">
      <formula>30</formula>
    </cfRule>
  </conditionalFormatting>
  <conditionalFormatting sqref="L21">
    <cfRule type="cellIs" dxfId="83" priority="4" operator="between">
      <formula>90%</formula>
      <formula>100%</formula>
    </cfRule>
    <cfRule type="cellIs" dxfId="82" priority="5" operator="between">
      <formula>40%</formula>
      <formula>80%</formula>
    </cfRule>
    <cfRule type="cellIs" dxfId="81" priority="6" operator="lessThan">
      <formula>30</formula>
    </cfRule>
  </conditionalFormatting>
  <conditionalFormatting sqref="L28">
    <cfRule type="cellIs" dxfId="80" priority="1" operator="between">
      <formula>90%</formula>
      <formula>100%</formula>
    </cfRule>
    <cfRule type="cellIs" dxfId="79" priority="2" operator="between">
      <formula>40%</formula>
      <formula>80%</formula>
    </cfRule>
    <cfRule type="cellIs" dxfId="78" priority="3" operator="lessThan">
      <formula>30</formula>
    </cfRule>
  </conditionalFormatting>
  <conditionalFormatting sqref="N8">
    <cfRule type="cellIs" dxfId="77" priority="13" operator="between">
      <formula>90%</formula>
      <formula>100%</formula>
    </cfRule>
    <cfRule type="cellIs" dxfId="76" priority="14" operator="between">
      <formula>40%</formula>
      <formula>80%</formula>
    </cfRule>
    <cfRule type="cellIs" dxfId="75" priority="15" operator="lessThan">
      <formula>30</formula>
    </cfRule>
  </conditionalFormatting>
  <conditionalFormatting sqref="N11">
    <cfRule type="cellIs" dxfId="74" priority="7" operator="between">
      <formula>90%</formula>
      <formula>100%</formula>
    </cfRule>
    <cfRule type="cellIs" dxfId="73" priority="8" operator="between">
      <formula>40%</formula>
      <formula>80%</formula>
    </cfRule>
    <cfRule type="cellIs" dxfId="72" priority="9" operator="lessThan">
      <formula>30</formula>
    </cfRule>
  </conditionalFormatting>
  <dataValidations count="2">
    <dataValidation type="list" allowBlank="1" showInputMessage="1" showErrorMessage="1" sqref="A8:A10" xr:uid="{E78622AD-6733-46F3-BC04-7F0CF760DC2F}">
      <formula1>$K$8:$K$10</formula1>
    </dataValidation>
    <dataValidation type="list" allowBlank="1" showInputMessage="1" showErrorMessage="1" sqref="C8:C10" xr:uid="{D245D008-F5E5-4B49-8592-076409E253FF}">
      <formula1>$J$8:$J$13</formula1>
    </dataValidation>
  </dataValidations>
  <hyperlinks>
    <hyperlink ref="P21" r:id="rId1" xr:uid="{A5967D56-C8E5-42FE-8B61-D897EFD125B9}"/>
    <hyperlink ref="P28" r:id="rId2" xr:uid="{8FBEC8A9-7BBD-4715-A6EB-0189C99F2792}"/>
    <hyperlink ref="P8" r:id="rId3" xr:uid="{B116806E-CF99-4D31-96BE-C520FA5FCC15}"/>
    <hyperlink ref="P11" r:id="rId4" xr:uid="{04C70887-619B-4368-B6D1-A2D9E4966EC9}"/>
    <hyperlink ref="P13" r:id="rId5" xr:uid="{7C7F5785-5AD5-4752-BEE8-5908E9D01C10}"/>
  </hyperlinks>
  <pageMargins left="0.7" right="0.7" top="0.75" bottom="0.75" header="0.3" footer="0.3"/>
  <legacyDrawing r:id="rId6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ADD14-41C1-4FB3-A23B-E6130089AFBD}">
  <dimension ref="A2:M51"/>
  <sheetViews>
    <sheetView topLeftCell="A31" zoomScale="85" zoomScaleNormal="85" workbookViewId="0">
      <selection activeCell="D40" sqref="D40"/>
    </sheetView>
  </sheetViews>
  <sheetFormatPr baseColWidth="10" defaultColWidth="11.5546875" defaultRowHeight="13.8" x14ac:dyDescent="0.25"/>
  <cols>
    <col min="1" max="1" width="21.88671875" style="3" bestFit="1" customWidth="1"/>
    <col min="2" max="2" width="37.88671875" style="3" customWidth="1"/>
    <col min="3" max="3" width="24.6640625" style="3" bestFit="1" customWidth="1"/>
    <col min="4" max="4" width="17.6640625" style="3" bestFit="1" customWidth="1"/>
    <col min="5" max="6" width="11.5546875" style="3"/>
    <col min="7" max="7" width="16.88671875" style="3" bestFit="1" customWidth="1"/>
    <col min="8" max="8" width="11.5546875" style="3"/>
    <col min="9" max="10" width="12.5546875" style="3" bestFit="1" customWidth="1"/>
    <col min="11" max="11" width="12.6640625" style="3" customWidth="1"/>
    <col min="12" max="12" width="11.5546875" style="3"/>
    <col min="13" max="13" width="94.33203125" style="3" hidden="1" customWidth="1"/>
    <col min="14" max="16384" width="11.5546875" style="3"/>
  </cols>
  <sheetData>
    <row r="2" spans="1:13" ht="27.6" x14ac:dyDescent="0.25">
      <c r="A2" s="1" t="s">
        <v>52</v>
      </c>
      <c r="B2" s="2" t="s">
        <v>241</v>
      </c>
    </row>
    <row r="3" spans="1:13" ht="14.4" thickBot="1" x14ac:dyDescent="0.3"/>
    <row r="4" spans="1:13" ht="55.8" thickBot="1" x14ac:dyDescent="0.3">
      <c r="A4" s="2" t="s">
        <v>242</v>
      </c>
      <c r="B4" s="2" t="s">
        <v>243</v>
      </c>
      <c r="C4" s="2" t="s">
        <v>244</v>
      </c>
      <c r="F4" s="6" t="s">
        <v>245</v>
      </c>
      <c r="G4" s="7" t="s">
        <v>246</v>
      </c>
      <c r="H4" s="7" t="s">
        <v>247</v>
      </c>
      <c r="I4" s="15" t="s">
        <v>58</v>
      </c>
    </row>
    <row r="5" spans="1:13" ht="15" thickBot="1" x14ac:dyDescent="0.35">
      <c r="F5" s="12">
        <v>1</v>
      </c>
      <c r="G5" s="13">
        <f>COUNTIF(C7:C9,A4)</f>
        <v>0</v>
      </c>
      <c r="H5" s="13">
        <v>1</v>
      </c>
      <c r="I5" s="16">
        <f>G5/H5</f>
        <v>0</v>
      </c>
      <c r="M5" s="18" t="s">
        <v>248</v>
      </c>
    </row>
    <row r="6" spans="1:13" ht="14.4" customHeight="1" thickBot="1" x14ac:dyDescent="0.35">
      <c r="A6" s="5" t="s">
        <v>34</v>
      </c>
      <c r="B6" s="5" t="s">
        <v>4</v>
      </c>
      <c r="C6" s="5" t="s">
        <v>223</v>
      </c>
      <c r="D6" s="5" t="s">
        <v>8</v>
      </c>
      <c r="F6" s="12">
        <v>2</v>
      </c>
      <c r="G6" s="13">
        <f>COUNTIFS($A$7:$A$9,2024,$C$7:$C$9,$B$4)</f>
        <v>0</v>
      </c>
      <c r="H6" s="13">
        <v>1</v>
      </c>
      <c r="I6" s="16">
        <f t="shared" ref="I6:I7" si="0">G6/H6</f>
        <v>0</v>
      </c>
      <c r="M6" s="18" t="s">
        <v>249</v>
      </c>
    </row>
    <row r="7" spans="1:13" ht="15" customHeight="1" thickBot="1" x14ac:dyDescent="0.35">
      <c r="A7" s="5"/>
      <c r="B7" s="5"/>
      <c r="C7" s="5"/>
      <c r="D7" s="4" t="str">
        <f>IF(C7=$A$4,HYPERLINK($M$5,"Adjuntar archivo"),IF(C7=$B$4,HYPERLINK($M$6,"Adjuntar archivo"),IF(C7=$C$4,HYPERLINK($M$7,"Adjuntar archivo"),"""")))</f>
        <v>"</v>
      </c>
      <c r="F7" s="12">
        <v>3</v>
      </c>
      <c r="G7" s="13">
        <f>COUNTIFS($A$7:$A$9,2024,$C$7:$C$9,$C$4)</f>
        <v>0</v>
      </c>
      <c r="H7" s="13">
        <v>1</v>
      </c>
      <c r="I7" s="16">
        <f t="shared" si="0"/>
        <v>0</v>
      </c>
      <c r="M7" s="18" t="s">
        <v>250</v>
      </c>
    </row>
    <row r="8" spans="1:13" x14ac:dyDescent="0.25">
      <c r="A8" s="5"/>
      <c r="B8" s="5"/>
      <c r="C8" s="5"/>
      <c r="D8" s="4" t="str">
        <f t="shared" ref="D8:D9" si="1">IF(C8=$A$4,HYPERLINK($M$5,"Adjuntar archivo"),IF(C8=$B$4,HYPERLINK($M$6,"Adjuntar archivo"),IF(C8=$C$4,HYPERLINK($M$7,"Adjuntar archivo"),"""")))</f>
        <v>"</v>
      </c>
    </row>
    <row r="9" spans="1:13" ht="14.4" customHeight="1" x14ac:dyDescent="0.25">
      <c r="A9" s="5"/>
      <c r="B9" s="5"/>
      <c r="C9" s="5"/>
      <c r="D9" s="4" t="str">
        <f t="shared" si="1"/>
        <v>"</v>
      </c>
    </row>
    <row r="10" spans="1:13" ht="15" customHeight="1" x14ac:dyDescent="0.25"/>
    <row r="11" spans="1:13" x14ac:dyDescent="0.25">
      <c r="A11" s="141" t="s">
        <v>251</v>
      </c>
      <c r="B11" s="142"/>
      <c r="C11" s="143"/>
    </row>
    <row r="12" spans="1:13" ht="14.4" customHeight="1" x14ac:dyDescent="0.25"/>
    <row r="13" spans="1:13" ht="27.6" x14ac:dyDescent="0.25">
      <c r="A13" s="1" t="s">
        <v>34</v>
      </c>
      <c r="B13" s="1" t="s">
        <v>4</v>
      </c>
      <c r="C13" s="1" t="s">
        <v>36</v>
      </c>
      <c r="D13" s="1" t="s">
        <v>38</v>
      </c>
      <c r="E13" s="1" t="s">
        <v>116</v>
      </c>
      <c r="G13" s="1" t="s">
        <v>4</v>
      </c>
      <c r="H13" s="2" t="s">
        <v>252</v>
      </c>
      <c r="I13" s="1" t="s">
        <v>100</v>
      </c>
      <c r="J13" s="1" t="s">
        <v>58</v>
      </c>
    </row>
    <row r="14" spans="1:13" ht="14.4" x14ac:dyDescent="0.3">
      <c r="A14" s="5"/>
      <c r="B14" s="5"/>
      <c r="C14" s="5"/>
      <c r="D14" s="5"/>
      <c r="E14" s="4" t="str">
        <f>IF(B14=$G$14,HYPERLINK($M$14,"Adjuntar evidencia"),IF(B14=$G$15,HYPERLINK($M$15,"Adjuntar evidencia"),IF(B14=$G$16,HYPERLINK($M$16,"Adjuntar evidencia"),IF(B14=$G$17,HYPERLINK($M$17,"Adjuntar evidencia"),IF(B14=$G$18,HYPERLINK($M$18,"Adjuntar evidencia"),"""")))))</f>
        <v>"</v>
      </c>
      <c r="G14" s="1" t="s">
        <v>253</v>
      </c>
      <c r="H14" s="1">
        <f>COUNTIF($B$14:$B$20,"2024-1")</f>
        <v>0</v>
      </c>
      <c r="I14" s="1">
        <v>1</v>
      </c>
      <c r="J14" s="11">
        <f>H14/I14</f>
        <v>0</v>
      </c>
      <c r="M14" s="18" t="s">
        <v>254</v>
      </c>
    </row>
    <row r="15" spans="1:13" ht="14.4" x14ac:dyDescent="0.3">
      <c r="A15" s="5"/>
      <c r="B15" s="5"/>
      <c r="C15" s="5"/>
      <c r="D15" s="5"/>
      <c r="E15" s="4" t="str">
        <f t="shared" ref="E15:E20" si="2">IF(B15=$G$14,HYPERLINK($M$14,"Adjuntar evidencia"),IF(B15=$G$15,HYPERLINK($M$15,"Adjuntar evidencia"),IF(B15=$G$16,HYPERLINK($M$16,"Adjuntar evidencia"),IF(B15=$G$17,HYPERLINK($M$17,"Adjuntar evidencia"),IF(B15=$G$18,HYPERLINK($M$18,"Adjuntar evidencia"),"""")))))</f>
        <v>"</v>
      </c>
      <c r="G15" s="1" t="s">
        <v>255</v>
      </c>
      <c r="H15" s="1">
        <f>COUNTIF($B$14:$B$20,"2024-2")</f>
        <v>0</v>
      </c>
      <c r="I15" s="1">
        <v>1</v>
      </c>
      <c r="J15" s="11">
        <f t="shared" ref="J15:J17" si="3">H15/I15</f>
        <v>0</v>
      </c>
      <c r="M15" s="18" t="s">
        <v>256</v>
      </c>
    </row>
    <row r="16" spans="1:13" ht="14.4" x14ac:dyDescent="0.3">
      <c r="A16" s="5"/>
      <c r="B16" s="5"/>
      <c r="C16" s="5"/>
      <c r="D16" s="5"/>
      <c r="E16" s="4" t="str">
        <f t="shared" si="2"/>
        <v>"</v>
      </c>
      <c r="G16" s="1" t="s">
        <v>13</v>
      </c>
      <c r="H16" s="1">
        <f>COUNTIF($B$14:$B$20,"2025-1")</f>
        <v>0</v>
      </c>
      <c r="I16" s="1">
        <v>1</v>
      </c>
      <c r="J16" s="11">
        <f t="shared" si="3"/>
        <v>0</v>
      </c>
      <c r="M16" s="18" t="s">
        <v>257</v>
      </c>
    </row>
    <row r="17" spans="1:13" ht="14.4" x14ac:dyDescent="0.3">
      <c r="A17" s="5"/>
      <c r="B17" s="5"/>
      <c r="C17" s="5"/>
      <c r="D17" s="5"/>
      <c r="E17" s="4" t="str">
        <f t="shared" si="2"/>
        <v>"</v>
      </c>
      <c r="G17" s="1" t="s">
        <v>16</v>
      </c>
      <c r="H17" s="1">
        <f>COUNTIF($B$14:$B$20,"2025-2")</f>
        <v>0</v>
      </c>
      <c r="I17" s="1">
        <v>1</v>
      </c>
      <c r="J17" s="11">
        <f t="shared" si="3"/>
        <v>0</v>
      </c>
      <c r="M17" s="18" t="s">
        <v>258</v>
      </c>
    </row>
    <row r="18" spans="1:13" ht="14.4" x14ac:dyDescent="0.3">
      <c r="A18" s="5"/>
      <c r="B18" s="5"/>
      <c r="C18" s="5"/>
      <c r="D18" s="5"/>
      <c r="E18" s="4" t="str">
        <f t="shared" si="2"/>
        <v>"</v>
      </c>
      <c r="G18" s="1" t="s">
        <v>19</v>
      </c>
      <c r="H18" s="1">
        <f>COUNTIF($B$14:$B$20,"2026-1")</f>
        <v>0</v>
      </c>
      <c r="I18" s="1">
        <v>1</v>
      </c>
      <c r="J18" s="11">
        <f>H18/I18</f>
        <v>0</v>
      </c>
      <c r="M18" s="18" t="s">
        <v>259</v>
      </c>
    </row>
    <row r="19" spans="1:13" x14ac:dyDescent="0.25">
      <c r="A19" s="5"/>
      <c r="B19" s="5"/>
      <c r="C19" s="5"/>
      <c r="D19" s="5"/>
      <c r="E19" s="4" t="str">
        <f t="shared" si="2"/>
        <v>"</v>
      </c>
    </row>
    <row r="20" spans="1:13" x14ac:dyDescent="0.25">
      <c r="A20" s="5"/>
      <c r="B20" s="5"/>
      <c r="C20" s="5"/>
      <c r="D20" s="5"/>
      <c r="E20" s="4" t="str">
        <f t="shared" si="2"/>
        <v>"</v>
      </c>
    </row>
    <row r="22" spans="1:13" x14ac:dyDescent="0.25">
      <c r="A22" s="144" t="s">
        <v>260</v>
      </c>
      <c r="B22" s="144"/>
      <c r="C22" s="144"/>
    </row>
    <row r="24" spans="1:13" ht="27.6" x14ac:dyDescent="0.25">
      <c r="A24" s="1" t="s">
        <v>34</v>
      </c>
      <c r="B24" s="1" t="s">
        <v>4</v>
      </c>
      <c r="C24" s="1" t="s">
        <v>217</v>
      </c>
      <c r="D24" s="1" t="s">
        <v>236</v>
      </c>
      <c r="E24" s="1" t="s">
        <v>261</v>
      </c>
      <c r="F24" s="1" t="s">
        <v>8</v>
      </c>
      <c r="H24" s="2" t="s">
        <v>34</v>
      </c>
      <c r="I24" s="2" t="s">
        <v>262</v>
      </c>
      <c r="J24" s="2" t="s">
        <v>57</v>
      </c>
      <c r="K24" s="2" t="s">
        <v>58</v>
      </c>
    </row>
    <row r="25" spans="1:13" ht="14.4" x14ac:dyDescent="0.3">
      <c r="A25" s="5"/>
      <c r="B25" s="5"/>
      <c r="C25" s="5"/>
      <c r="D25" s="5"/>
      <c r="E25" s="5"/>
      <c r="F25" s="4" t="str">
        <f>IF(A25=$H$25,HYPERLINK($M$25,"Adjuntar evidencia"),IF(A25=$H$26,HYPERLINK($M$26,"Adjuntar evidencia"),IF(A25=$H$27,HYPERLINK($M$27,"Adjuntar evidencia"),"""")))</f>
        <v>"</v>
      </c>
      <c r="H25" s="5">
        <v>2024</v>
      </c>
      <c r="I25" s="5">
        <f>COUNTIF($A$25:$A$34,"2024")</f>
        <v>0</v>
      </c>
      <c r="J25" s="5">
        <v>3</v>
      </c>
      <c r="K25" s="11">
        <f>I25/J25</f>
        <v>0</v>
      </c>
      <c r="M25" s="18" t="s">
        <v>263</v>
      </c>
    </row>
    <row r="26" spans="1:13" ht="14.4" x14ac:dyDescent="0.3">
      <c r="A26" s="5"/>
      <c r="B26" s="5"/>
      <c r="C26" s="5"/>
      <c r="D26" s="5"/>
      <c r="E26" s="5"/>
      <c r="F26" s="4" t="str">
        <f>IF(A26=$H$25,HYPERLINK($M$25,"Adjuntar evidencia"),IF(A26=$H$26,HYPERLINK($M$26,"Adjuntar evidencia"),IF(A26=$H$27,HYPERLINK($M$27,"Adjuntar evidencia"),"""")))</f>
        <v>"</v>
      </c>
      <c r="H26" s="5">
        <v>2025</v>
      </c>
      <c r="I26" s="5">
        <f>COUNTIF($A$25:$A$34,"2025")</f>
        <v>0</v>
      </c>
      <c r="J26" s="5">
        <v>3</v>
      </c>
      <c r="K26" s="11">
        <f>I26/J26</f>
        <v>0</v>
      </c>
      <c r="M26" s="18" t="s">
        <v>264</v>
      </c>
    </row>
    <row r="27" spans="1:13" ht="14.4" x14ac:dyDescent="0.3">
      <c r="A27" s="5"/>
      <c r="B27" s="5"/>
      <c r="C27" s="5"/>
      <c r="D27" s="5"/>
      <c r="E27" s="5"/>
      <c r="F27" s="4" t="str">
        <f t="shared" ref="F27:F31" si="4">IF(A27=$H$25,HYPERLINK($M$25,"Adjuntar evidencia"),IF(A27=$H$26,HYPERLINK($M$26,"Adjuntar evidencia"),IF(A27=$H$27,HYPERLINK($M$27,"Adjuntar evidencia"),"""")))</f>
        <v>"</v>
      </c>
      <c r="H27" s="5">
        <v>2026</v>
      </c>
      <c r="I27" s="5">
        <f>COUNTIF($A$25:$A$34,"2026")</f>
        <v>0</v>
      </c>
      <c r="J27" s="5">
        <v>3</v>
      </c>
      <c r="K27" s="11">
        <f t="shared" ref="K27" si="5">I27/J27</f>
        <v>0</v>
      </c>
      <c r="M27" s="18" t="s">
        <v>265</v>
      </c>
    </row>
    <row r="28" spans="1:13" x14ac:dyDescent="0.25">
      <c r="A28" s="5"/>
      <c r="B28" s="5"/>
      <c r="C28" s="5"/>
      <c r="D28" s="5"/>
      <c r="E28" s="5"/>
      <c r="F28" s="4" t="str">
        <f t="shared" si="4"/>
        <v>"</v>
      </c>
    </row>
    <row r="29" spans="1:13" x14ac:dyDescent="0.25">
      <c r="A29" s="5"/>
      <c r="B29" s="5"/>
      <c r="C29" s="5"/>
      <c r="D29" s="5"/>
      <c r="E29" s="5"/>
      <c r="F29" s="4" t="str">
        <f t="shared" si="4"/>
        <v>"</v>
      </c>
    </row>
    <row r="30" spans="1:13" x14ac:dyDescent="0.25">
      <c r="A30" s="5"/>
      <c r="B30" s="5"/>
      <c r="C30" s="5"/>
      <c r="D30" s="5"/>
      <c r="E30" s="5"/>
      <c r="F30" s="4" t="str">
        <f>IF(A30=$H$25,HYPERLINK($M$25,"Adjuntar evidencia"),IF(A30=$H$26,HYPERLINK($M$26,"Adjuntar evidencia"),IF(A30=$H$27,HYPERLINK($M$27,"Adjuntar evidencia"),"""")))</f>
        <v>"</v>
      </c>
    </row>
    <row r="31" spans="1:13" x14ac:dyDescent="0.25">
      <c r="A31" s="5"/>
      <c r="B31" s="5"/>
      <c r="C31" s="5"/>
      <c r="D31" s="5"/>
      <c r="E31" s="5"/>
      <c r="F31" s="4" t="str">
        <f t="shared" si="4"/>
        <v>"</v>
      </c>
    </row>
    <row r="32" spans="1:13" x14ac:dyDescent="0.25">
      <c r="A32" s="5"/>
      <c r="B32" s="5"/>
      <c r="C32" s="5"/>
      <c r="D32" s="5"/>
      <c r="E32" s="5"/>
      <c r="F32" s="4" t="str">
        <f>IF(A32=$H$25,HYPERLINK($M$25,"Adjuntar evidencia"),IF(A32=$H$26,HYPERLINK($M$26,"Adjuntar evidencia"),IF(A32=$H$27,HYPERLINK($M$27,"Adjuntar evidencia"),"""")))</f>
        <v>"</v>
      </c>
    </row>
    <row r="33" spans="1:13" x14ac:dyDescent="0.25">
      <c r="A33" s="5"/>
      <c r="B33" s="5"/>
      <c r="C33" s="5"/>
      <c r="D33" s="5"/>
      <c r="E33" s="5"/>
      <c r="F33" s="4" t="str">
        <f>IF(A33=$H$25,HYPERLINK($M$25,"Adjuntar evidencia"),IF(A33=$H$26,HYPERLINK($M$26,"Adjuntar evidencia"),IF(A33=$H$27,HYPERLINK($M$27,"Adjuntar evidencia"),"""")))</f>
        <v>"</v>
      </c>
    </row>
    <row r="34" spans="1:13" x14ac:dyDescent="0.25">
      <c r="A34" s="5"/>
      <c r="B34" s="5"/>
      <c r="C34" s="5"/>
      <c r="D34" s="5"/>
      <c r="E34" s="5"/>
      <c r="F34" s="4" t="str">
        <f>IF(A34=$H$25,HYPERLINK($M$25,"Adjuntar evidencia"),IF(A34=$H$26,HYPERLINK($M$26,"Adjuntar evidencia"),IF(A34=$H$27,HYPERLINK($M$27,"Adjuntar evidencia"),"""")))</f>
        <v>"</v>
      </c>
    </row>
    <row r="36" spans="1:13" x14ac:dyDescent="0.25">
      <c r="A36" s="144" t="s">
        <v>266</v>
      </c>
      <c r="B36" s="144"/>
      <c r="C36" s="144"/>
    </row>
    <row r="38" spans="1:13" x14ac:dyDescent="0.25">
      <c r="A38" s="5" t="s">
        <v>34</v>
      </c>
      <c r="B38" s="5" t="s">
        <v>267</v>
      </c>
      <c r="C38" s="5" t="s">
        <v>268</v>
      </c>
      <c r="D38" s="5" t="s">
        <v>8</v>
      </c>
      <c r="G38" s="5" t="s">
        <v>34</v>
      </c>
      <c r="H38" s="5" t="s">
        <v>218</v>
      </c>
      <c r="I38" s="5" t="s">
        <v>57</v>
      </c>
      <c r="J38" s="5" t="s">
        <v>58</v>
      </c>
    </row>
    <row r="39" spans="1:13" ht="124.2" x14ac:dyDescent="0.3">
      <c r="A39" s="1">
        <v>2021</v>
      </c>
      <c r="B39" s="2" t="s">
        <v>269</v>
      </c>
      <c r="C39" s="2" t="s">
        <v>270</v>
      </c>
      <c r="D39" s="59" t="str">
        <f>HYPERLINK($M$39,"Adjuntar evidencias")</f>
        <v>Adjuntar evidencias</v>
      </c>
      <c r="G39" s="5">
        <v>2021</v>
      </c>
      <c r="H39" s="5">
        <f>COUNTIF(A39:A51,"2021")</f>
        <v>2</v>
      </c>
      <c r="I39" s="5">
        <v>1</v>
      </c>
      <c r="J39" s="11">
        <f>H39/I39</f>
        <v>2</v>
      </c>
      <c r="M39" s="18" t="s">
        <v>271</v>
      </c>
    </row>
    <row r="40" spans="1:13" ht="124.2" x14ac:dyDescent="0.3">
      <c r="A40" s="1">
        <v>2021</v>
      </c>
      <c r="B40" s="2" t="s">
        <v>272</v>
      </c>
      <c r="C40" s="2" t="s">
        <v>273</v>
      </c>
      <c r="D40" s="59" t="str">
        <f t="shared" ref="D40:D51" si="6">HYPERLINK($M$39,"Adjuntar evidencias")</f>
        <v>Adjuntar evidencias</v>
      </c>
      <c r="G40" s="5">
        <v>2024</v>
      </c>
      <c r="H40" s="5">
        <f>COUNTIF(A39:A46,"2024")</f>
        <v>0</v>
      </c>
      <c r="I40" s="5">
        <v>2</v>
      </c>
      <c r="J40" s="11">
        <f t="shared" ref="J40:J41" si="7">H40/I40</f>
        <v>0</v>
      </c>
    </row>
    <row r="41" spans="1:13" ht="14.4" x14ac:dyDescent="0.3">
      <c r="A41" s="5"/>
      <c r="B41" s="5"/>
      <c r="C41" s="5"/>
      <c r="D41" s="59" t="str">
        <f t="shared" si="6"/>
        <v>Adjuntar evidencias</v>
      </c>
      <c r="G41" s="5">
        <v>2026</v>
      </c>
      <c r="H41" s="5">
        <f>COUNTIF(A39:A51,"2026")</f>
        <v>0</v>
      </c>
      <c r="I41" s="5">
        <v>3</v>
      </c>
      <c r="J41" s="11">
        <f t="shared" si="7"/>
        <v>0</v>
      </c>
    </row>
    <row r="42" spans="1:13" ht="14.4" x14ac:dyDescent="0.3">
      <c r="A42" s="5"/>
      <c r="B42" s="5"/>
      <c r="C42" s="5"/>
      <c r="D42" s="59" t="str">
        <f t="shared" si="6"/>
        <v>Adjuntar evidencias</v>
      </c>
    </row>
    <row r="43" spans="1:13" ht="14.4" x14ac:dyDescent="0.3">
      <c r="A43" s="5"/>
      <c r="B43" s="5"/>
      <c r="C43" s="5"/>
      <c r="D43" s="59" t="str">
        <f t="shared" si="6"/>
        <v>Adjuntar evidencias</v>
      </c>
    </row>
    <row r="44" spans="1:13" ht="14.4" x14ac:dyDescent="0.3">
      <c r="A44" s="5"/>
      <c r="B44" s="5"/>
      <c r="C44" s="5"/>
      <c r="D44" s="59" t="str">
        <f t="shared" si="6"/>
        <v>Adjuntar evidencias</v>
      </c>
    </row>
    <row r="45" spans="1:13" ht="14.4" x14ac:dyDescent="0.3">
      <c r="A45" s="5"/>
      <c r="B45" s="5"/>
      <c r="C45" s="5"/>
      <c r="D45" s="59" t="str">
        <f t="shared" si="6"/>
        <v>Adjuntar evidencias</v>
      </c>
    </row>
    <row r="46" spans="1:13" ht="14.4" x14ac:dyDescent="0.3">
      <c r="A46" s="5"/>
      <c r="B46" s="5"/>
      <c r="C46" s="5"/>
      <c r="D46" s="59" t="str">
        <f t="shared" si="6"/>
        <v>Adjuntar evidencias</v>
      </c>
    </row>
    <row r="47" spans="1:13" ht="14.4" x14ac:dyDescent="0.3">
      <c r="A47" s="5"/>
      <c r="B47" s="5"/>
      <c r="C47" s="5"/>
      <c r="D47" s="59" t="str">
        <f t="shared" si="6"/>
        <v>Adjuntar evidencias</v>
      </c>
    </row>
    <row r="48" spans="1:13" ht="14.4" x14ac:dyDescent="0.3">
      <c r="A48" s="5"/>
      <c r="B48" s="5"/>
      <c r="C48" s="5"/>
      <c r="D48" s="59" t="str">
        <f t="shared" si="6"/>
        <v>Adjuntar evidencias</v>
      </c>
    </row>
    <row r="49" spans="1:4" ht="14.4" x14ac:dyDescent="0.3">
      <c r="A49" s="5"/>
      <c r="B49" s="5"/>
      <c r="C49" s="5"/>
      <c r="D49" s="59" t="str">
        <f t="shared" si="6"/>
        <v>Adjuntar evidencias</v>
      </c>
    </row>
    <row r="50" spans="1:4" ht="14.4" x14ac:dyDescent="0.3">
      <c r="A50" s="5"/>
      <c r="B50" s="5"/>
      <c r="C50" s="5"/>
      <c r="D50" s="59" t="str">
        <f t="shared" si="6"/>
        <v>Adjuntar evidencias</v>
      </c>
    </row>
    <row r="51" spans="1:4" ht="14.4" x14ac:dyDescent="0.3">
      <c r="A51" s="5"/>
      <c r="B51" s="5"/>
      <c r="C51" s="5"/>
      <c r="D51" s="59" t="str">
        <f t="shared" si="6"/>
        <v>Adjuntar evidencias</v>
      </c>
    </row>
  </sheetData>
  <mergeCells count="3">
    <mergeCell ref="A11:C11"/>
    <mergeCell ref="A22:C22"/>
    <mergeCell ref="A36:C36"/>
  </mergeCells>
  <conditionalFormatting sqref="I5:I7">
    <cfRule type="cellIs" dxfId="71" priority="10" operator="greaterThan">
      <formula>0.99</formula>
    </cfRule>
    <cfRule type="cellIs" dxfId="70" priority="11" operator="between">
      <formula>0.51</formula>
      <formula>0.99</formula>
    </cfRule>
    <cfRule type="cellIs" dxfId="69" priority="12" operator="lessThan">
      <formula>0.5</formula>
    </cfRule>
  </conditionalFormatting>
  <conditionalFormatting sqref="J14:J18">
    <cfRule type="cellIs" dxfId="68" priority="7" operator="greaterThan">
      <formula>0.99</formula>
    </cfRule>
    <cfRule type="cellIs" dxfId="67" priority="8" operator="between">
      <formula>0.51</formula>
      <formula>0.99</formula>
    </cfRule>
    <cfRule type="cellIs" dxfId="66" priority="9" operator="lessThan">
      <formula>0.5</formula>
    </cfRule>
  </conditionalFormatting>
  <conditionalFormatting sqref="J39:J41">
    <cfRule type="cellIs" dxfId="65" priority="1" operator="greaterThan">
      <formula>0.99</formula>
    </cfRule>
    <cfRule type="cellIs" dxfId="64" priority="2" operator="between">
      <formula>0.51</formula>
      <formula>0.99</formula>
    </cfRule>
    <cfRule type="cellIs" dxfId="63" priority="3" operator="lessThan">
      <formula>0.5</formula>
    </cfRule>
  </conditionalFormatting>
  <conditionalFormatting sqref="K25:K27">
    <cfRule type="cellIs" dxfId="62" priority="4" operator="greaterThan">
      <formula>0.99</formula>
    </cfRule>
    <cfRule type="cellIs" dxfId="61" priority="5" operator="between">
      <formula>0.51</formula>
      <formula>0.99</formula>
    </cfRule>
    <cfRule type="cellIs" dxfId="60" priority="6" operator="lessThan">
      <formula>0.5</formula>
    </cfRule>
  </conditionalFormatting>
  <dataValidations count="4">
    <dataValidation type="list" allowBlank="1" showInputMessage="1" showErrorMessage="1" sqref="C7:C9" xr:uid="{24B943F3-DCAB-4DC8-9432-BFB01C0F0522}">
      <formula1>$A$4:$C$4</formula1>
    </dataValidation>
    <dataValidation type="list" allowBlank="1" showInputMessage="1" showErrorMessage="1" sqref="B14:B20" xr:uid="{5C12962B-679F-40BF-9E24-8F0E60DA09D0}">
      <formula1>$G$14:$G$18</formula1>
    </dataValidation>
    <dataValidation type="list" allowBlank="1" showInputMessage="1" showErrorMessage="1" sqref="A25:A34" xr:uid="{C59F49DB-F633-4C2C-839D-79ACAF78131C}">
      <formula1>$H$25:$H$27</formula1>
    </dataValidation>
    <dataValidation type="list" allowBlank="1" showInputMessage="1" showErrorMessage="1" sqref="A39:A51" xr:uid="{C3FA4E6B-B4E1-47E6-BEBA-CC5F96066536}">
      <formula1>$G$39:$G$41</formula1>
    </dataValidation>
  </dataValidations>
  <hyperlinks>
    <hyperlink ref="M5" r:id="rId1" xr:uid="{495283A7-1369-4DA5-8270-553083264566}"/>
    <hyperlink ref="M6" r:id="rId2" xr:uid="{4747C89C-1626-43B7-B1D6-B2D53EC93BA6}"/>
    <hyperlink ref="M7" r:id="rId3" xr:uid="{114031BA-B349-4DA0-8769-2667FAF5E99F}"/>
    <hyperlink ref="M14" r:id="rId4" xr:uid="{F4799320-ADF0-4387-B6D9-28C8FCFEBC2D}"/>
    <hyperlink ref="M15" r:id="rId5" xr:uid="{8FC1A7FD-E0BC-43EE-A89B-0B5F6FEE460B}"/>
    <hyperlink ref="M16" r:id="rId6" xr:uid="{2FC80611-37D4-4438-BFC7-FC6B81F92798}"/>
    <hyperlink ref="M17" r:id="rId7" xr:uid="{FBE81070-11DD-4EA4-9029-815560250281}"/>
    <hyperlink ref="M18" r:id="rId8" xr:uid="{00C533F9-F477-42D2-8A88-1FC08C5DC58B}"/>
    <hyperlink ref="M25" r:id="rId9" xr:uid="{00B9E0D4-58F4-4CEB-A1F0-1B0B2F9F492C}"/>
    <hyperlink ref="M26" r:id="rId10" xr:uid="{3115AE68-D2BE-495A-BECF-775A7B54FA94}"/>
    <hyperlink ref="M27" r:id="rId11" xr:uid="{576AA673-8BE2-422A-9C0E-925FD7A6798F}"/>
    <hyperlink ref="M39" r:id="rId12" xr:uid="{C17EE466-BD31-45BF-BC40-FCF2899A1047}"/>
  </hyperlinks>
  <pageMargins left="0.7" right="0.7" top="0.75" bottom="0.75" header="0.3" footer="0.3"/>
  <legacyDrawing r:id="rId1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37F22D-CE31-4D87-A265-45DC8BFBF1CB}">
  <dimension ref="A2:N37"/>
  <sheetViews>
    <sheetView topLeftCell="B5" workbookViewId="0">
      <selection activeCell="E5" sqref="E5"/>
    </sheetView>
  </sheetViews>
  <sheetFormatPr baseColWidth="10" defaultColWidth="11.5546875" defaultRowHeight="13.8" x14ac:dyDescent="0.25"/>
  <cols>
    <col min="1" max="1" width="11.5546875" style="42"/>
    <col min="2" max="2" width="19" style="42" customWidth="1"/>
    <col min="3" max="3" width="12.109375" style="42" customWidth="1"/>
    <col min="4" max="4" width="13" style="42" bestFit="1" customWidth="1"/>
    <col min="5" max="5" width="19.6640625" style="42" customWidth="1"/>
    <col min="6" max="6" width="15.6640625" style="42" bestFit="1" customWidth="1"/>
    <col min="7" max="7" width="12" style="42" bestFit="1" customWidth="1"/>
    <col min="8" max="8" width="17.33203125" style="42" bestFit="1" customWidth="1"/>
    <col min="9" max="10" width="21.44140625" style="42" bestFit="1" customWidth="1"/>
    <col min="11" max="11" width="13.88671875" style="42" bestFit="1" customWidth="1"/>
    <col min="12" max="12" width="12.5546875" style="42" bestFit="1" customWidth="1"/>
    <col min="13" max="13" width="11.5546875" style="42"/>
    <col min="14" max="14" width="0" style="42" hidden="1" customWidth="1"/>
    <col min="15" max="16384" width="11.5546875" style="42"/>
  </cols>
  <sheetData>
    <row r="2" spans="1:14" ht="69" x14ac:dyDescent="0.25">
      <c r="A2" s="40" t="s">
        <v>0</v>
      </c>
      <c r="B2" s="41" t="s">
        <v>274</v>
      </c>
    </row>
    <row r="4" spans="1:14" ht="27.6" x14ac:dyDescent="0.3">
      <c r="A4" s="60" t="s">
        <v>34</v>
      </c>
      <c r="B4" s="60" t="s">
        <v>275</v>
      </c>
      <c r="C4" s="60" t="s">
        <v>36</v>
      </c>
      <c r="D4" s="60" t="s">
        <v>38</v>
      </c>
      <c r="E4" s="10" t="s">
        <v>8</v>
      </c>
      <c r="G4" s="10" t="s">
        <v>34</v>
      </c>
      <c r="H4" s="8" t="s">
        <v>180</v>
      </c>
      <c r="I4" s="10" t="s">
        <v>57</v>
      </c>
      <c r="J4" s="10" t="s">
        <v>58</v>
      </c>
      <c r="N4" s="29" t="s">
        <v>276</v>
      </c>
    </row>
    <row r="5" spans="1:14" ht="14.4" x14ac:dyDescent="0.3">
      <c r="A5" s="43"/>
      <c r="B5" s="43"/>
      <c r="C5" s="43"/>
      <c r="D5" s="43"/>
      <c r="E5" s="64" t="str">
        <f t="shared" ref="E5:E12" si="0">HYPERLINK($N$4,"Adjuntar evidencias")</f>
        <v>Adjuntar evidencias</v>
      </c>
      <c r="G5" s="5">
        <v>2024</v>
      </c>
      <c r="H5" s="5">
        <f>COUNTIF($A$5:$A$12,"2024")</f>
        <v>0</v>
      </c>
      <c r="I5" s="5">
        <v>4</v>
      </c>
      <c r="J5" s="65">
        <f>H5/I5</f>
        <v>0</v>
      </c>
    </row>
    <row r="6" spans="1:14" ht="14.4" x14ac:dyDescent="0.3">
      <c r="A6" s="43"/>
      <c r="B6" s="43"/>
      <c r="C6" s="43"/>
      <c r="D6" s="43"/>
      <c r="E6" s="64" t="str">
        <f t="shared" si="0"/>
        <v>Adjuntar evidencias</v>
      </c>
      <c r="G6" s="5">
        <v>2025</v>
      </c>
      <c r="H6" s="5">
        <f>COUNTIF($A$5:$A$12,"2025")</f>
        <v>0</v>
      </c>
      <c r="I6" s="5">
        <v>4</v>
      </c>
      <c r="J6" s="65">
        <f t="shared" ref="J6:J7" si="1">H6/I6</f>
        <v>0</v>
      </c>
    </row>
    <row r="7" spans="1:14" ht="14.4" x14ac:dyDescent="0.3">
      <c r="A7" s="43"/>
      <c r="B7" s="43"/>
      <c r="C7" s="43"/>
      <c r="D7" s="43"/>
      <c r="E7" s="64" t="str">
        <f t="shared" si="0"/>
        <v>Adjuntar evidencias</v>
      </c>
      <c r="G7" s="5">
        <v>2026</v>
      </c>
      <c r="H7" s="5">
        <f>COUNTIF($A$5:$A$12,"2026,")</f>
        <v>0</v>
      </c>
      <c r="I7" s="5">
        <v>4</v>
      </c>
      <c r="J7" s="65">
        <f t="shared" si="1"/>
        <v>0</v>
      </c>
    </row>
    <row r="8" spans="1:14" ht="14.4" x14ac:dyDescent="0.3">
      <c r="A8" s="43"/>
      <c r="B8" s="43"/>
      <c r="C8" s="43"/>
      <c r="D8" s="43"/>
      <c r="E8" s="64" t="str">
        <f t="shared" si="0"/>
        <v>Adjuntar evidencias</v>
      </c>
    </row>
    <row r="9" spans="1:14" ht="14.4" x14ac:dyDescent="0.3">
      <c r="A9" s="43"/>
      <c r="B9" s="43"/>
      <c r="C9" s="43"/>
      <c r="D9" s="43"/>
      <c r="E9" s="64" t="str">
        <f t="shared" si="0"/>
        <v>Adjuntar evidencias</v>
      </c>
    </row>
    <row r="10" spans="1:14" ht="14.4" x14ac:dyDescent="0.3">
      <c r="A10" s="43"/>
      <c r="B10" s="43"/>
      <c r="C10" s="43"/>
      <c r="D10" s="43"/>
      <c r="E10" s="64" t="str">
        <f t="shared" si="0"/>
        <v>Adjuntar evidencias</v>
      </c>
    </row>
    <row r="11" spans="1:14" ht="14.4" x14ac:dyDescent="0.3">
      <c r="A11" s="43"/>
      <c r="B11" s="43"/>
      <c r="C11" s="43"/>
      <c r="D11" s="43"/>
      <c r="E11" s="64" t="str">
        <f t="shared" si="0"/>
        <v>Adjuntar evidencias</v>
      </c>
    </row>
    <row r="12" spans="1:14" ht="14.4" x14ac:dyDescent="0.3">
      <c r="A12" s="43"/>
      <c r="B12" s="43"/>
      <c r="C12" s="43"/>
      <c r="D12" s="43"/>
      <c r="E12" s="64" t="str">
        <f t="shared" si="0"/>
        <v>Adjuntar evidencias</v>
      </c>
    </row>
    <row r="14" spans="1:14" ht="33" customHeight="1" x14ac:dyDescent="0.25">
      <c r="A14" s="140" t="s">
        <v>277</v>
      </c>
      <c r="B14" s="140"/>
      <c r="C14" s="140"/>
      <c r="D14" s="140"/>
      <c r="E14" s="140"/>
    </row>
    <row r="16" spans="1:14" ht="41.4" x14ac:dyDescent="0.3">
      <c r="A16" s="61" t="s">
        <v>92</v>
      </c>
      <c r="B16" s="61" t="s">
        <v>93</v>
      </c>
      <c r="C16" s="61" t="s">
        <v>94</v>
      </c>
      <c r="D16" s="61" t="s">
        <v>95</v>
      </c>
      <c r="E16" s="61" t="s">
        <v>96</v>
      </c>
      <c r="F16" s="61" t="s">
        <v>97</v>
      </c>
      <c r="G16" s="8" t="s">
        <v>278</v>
      </c>
      <c r="H16" s="8" t="s">
        <v>8</v>
      </c>
      <c r="J16" s="8" t="s">
        <v>279</v>
      </c>
      <c r="K16" s="10" t="s">
        <v>100</v>
      </c>
      <c r="L16" s="10" t="s">
        <v>58</v>
      </c>
      <c r="N16" s="29" t="s">
        <v>280</v>
      </c>
    </row>
    <row r="17" spans="1:14" ht="14.4" x14ac:dyDescent="0.3">
      <c r="A17" s="43"/>
      <c r="B17" s="43"/>
      <c r="C17" s="43"/>
      <c r="D17" s="44"/>
      <c r="E17" s="43"/>
      <c r="F17" s="43"/>
      <c r="G17" s="64" t="str">
        <f>HYPERLINK($N$17,"Adjuntar acta")</f>
        <v>Adjuntar acta</v>
      </c>
      <c r="H17" s="64" t="str">
        <f>HYPERLINK($N$16,"Adjuntar documento")</f>
        <v>Adjuntar documento</v>
      </c>
      <c r="J17" s="1">
        <f>COUNTA(B17:B18)</f>
        <v>0</v>
      </c>
      <c r="K17" s="1">
        <v>1</v>
      </c>
      <c r="L17" s="9">
        <f>(J17/K17)</f>
        <v>0</v>
      </c>
      <c r="N17" s="29" t="s">
        <v>281</v>
      </c>
    </row>
    <row r="18" spans="1:14" ht="14.4" x14ac:dyDescent="0.3">
      <c r="A18" s="43"/>
      <c r="B18" s="43"/>
      <c r="C18" s="43"/>
      <c r="D18" s="44"/>
      <c r="E18" s="43"/>
      <c r="F18" s="43"/>
      <c r="G18" s="64" t="str">
        <f>HYPERLINK($N$17,"Adjuntar acta")</f>
        <v>Adjuntar acta</v>
      </c>
      <c r="H18" s="64" t="str">
        <f>HYPERLINK($N$16,"Adjuntar documento")</f>
        <v>Adjuntar documento</v>
      </c>
      <c r="J18" s="3"/>
      <c r="K18" s="3"/>
      <c r="L18" s="3"/>
    </row>
    <row r="19" spans="1:14" x14ac:dyDescent="0.25">
      <c r="J19" s="10" t="s">
        <v>282</v>
      </c>
      <c r="K19" s="10" t="s">
        <v>100</v>
      </c>
      <c r="L19" s="10" t="s">
        <v>58</v>
      </c>
    </row>
    <row r="20" spans="1:14" x14ac:dyDescent="0.25">
      <c r="J20" s="1">
        <f>COUNTA(C17:C18)</f>
        <v>0</v>
      </c>
      <c r="K20" s="1">
        <v>1</v>
      </c>
      <c r="L20" s="9">
        <f>(J20/K20)</f>
        <v>0</v>
      </c>
    </row>
    <row r="21" spans="1:14" x14ac:dyDescent="0.25">
      <c r="J21" s="3"/>
      <c r="K21" s="3"/>
      <c r="L21" s="3"/>
    </row>
    <row r="22" spans="1:14" x14ac:dyDescent="0.25">
      <c r="J22" s="10" t="s">
        <v>103</v>
      </c>
      <c r="K22" s="10" t="s">
        <v>100</v>
      </c>
      <c r="L22" s="10" t="s">
        <v>58</v>
      </c>
    </row>
    <row r="23" spans="1:14" x14ac:dyDescent="0.25">
      <c r="J23" s="1">
        <f>COUNTA(F17:F18)</f>
        <v>0</v>
      </c>
      <c r="K23" s="1">
        <v>1</v>
      </c>
      <c r="L23" s="9">
        <f>(J23/K23)</f>
        <v>0</v>
      </c>
    </row>
    <row r="25" spans="1:14" x14ac:dyDescent="0.25">
      <c r="A25" s="88" t="s">
        <v>283</v>
      </c>
      <c r="B25" s="88"/>
      <c r="C25" s="88"/>
      <c r="D25" s="88"/>
      <c r="E25" s="88"/>
    </row>
    <row r="27" spans="1:14" ht="27.6" x14ac:dyDescent="0.25">
      <c r="A27" s="60" t="s">
        <v>34</v>
      </c>
      <c r="B27" s="60" t="s">
        <v>4</v>
      </c>
      <c r="C27" s="60" t="s">
        <v>36</v>
      </c>
      <c r="D27" s="60" t="s">
        <v>38</v>
      </c>
      <c r="E27" s="10" t="s">
        <v>8</v>
      </c>
      <c r="I27" s="8" t="s">
        <v>284</v>
      </c>
      <c r="J27" s="8" t="s">
        <v>233</v>
      </c>
      <c r="K27" s="8" t="s">
        <v>43</v>
      </c>
    </row>
    <row r="28" spans="1:14" ht="14.4" x14ac:dyDescent="0.3">
      <c r="A28" s="40"/>
      <c r="B28" s="40"/>
      <c r="C28" s="40"/>
      <c r="D28" s="40"/>
      <c r="E28" s="58" t="str">
        <f>HYPERLINK(N28,"Adjuntar evidencia")</f>
        <v>Adjuntar evidencia</v>
      </c>
      <c r="I28" s="5">
        <f>SUM(D28:D28)</f>
        <v>0</v>
      </c>
      <c r="J28" s="5">
        <v>1</v>
      </c>
      <c r="K28" s="9">
        <f>(I28/J28)</f>
        <v>0</v>
      </c>
      <c r="N28" s="29" t="s">
        <v>285</v>
      </c>
    </row>
    <row r="30" spans="1:14" ht="30" customHeight="1" x14ac:dyDescent="0.25">
      <c r="A30" s="136" t="s">
        <v>286</v>
      </c>
      <c r="B30" s="136"/>
      <c r="C30" s="136"/>
      <c r="D30" s="136"/>
      <c r="E30" s="136"/>
    </row>
    <row r="32" spans="1:14" ht="14.4" x14ac:dyDescent="0.3">
      <c r="A32" s="61" t="s">
        <v>34</v>
      </c>
      <c r="B32" s="61" t="s">
        <v>4</v>
      </c>
      <c r="C32" s="61" t="s">
        <v>287</v>
      </c>
      <c r="D32" s="61" t="s">
        <v>36</v>
      </c>
      <c r="E32" s="61" t="s">
        <v>38</v>
      </c>
      <c r="F32" s="8" t="s">
        <v>8</v>
      </c>
      <c r="I32" s="1" t="s">
        <v>287</v>
      </c>
      <c r="J32" s="1" t="s">
        <v>38</v>
      </c>
      <c r="K32" s="1" t="s">
        <v>57</v>
      </c>
      <c r="L32" s="1" t="s">
        <v>58</v>
      </c>
      <c r="N32" s="29" t="s">
        <v>285</v>
      </c>
    </row>
    <row r="33" spans="1:12" ht="14.4" x14ac:dyDescent="0.3">
      <c r="A33" s="43"/>
      <c r="B33" s="43"/>
      <c r="C33" s="43"/>
      <c r="D33" s="43"/>
      <c r="E33" s="43"/>
      <c r="F33" s="64" t="str">
        <f>HYPERLINK($N$32,"Adjuntar evidencia")</f>
        <v>Adjuntar evidencia</v>
      </c>
      <c r="I33" s="1">
        <f>MAX(C33:C36)</f>
        <v>0</v>
      </c>
      <c r="J33" s="1">
        <f>SUM(E33:E36)</f>
        <v>0</v>
      </c>
      <c r="K33" s="14">
        <v>0.6</v>
      </c>
      <c r="L33" s="9" t="e">
        <f>J33/I33</f>
        <v>#DIV/0!</v>
      </c>
    </row>
    <row r="34" spans="1:12" ht="14.4" x14ac:dyDescent="0.3">
      <c r="A34" s="43"/>
      <c r="B34" s="43"/>
      <c r="C34" s="43"/>
      <c r="D34" s="43"/>
      <c r="E34" s="43"/>
      <c r="F34" s="64" t="str">
        <f t="shared" ref="F34:F36" si="2">HYPERLINK($N$32,"Adjuntar evidencia")</f>
        <v>Adjuntar evidencia</v>
      </c>
    </row>
    <row r="35" spans="1:12" ht="14.4" x14ac:dyDescent="0.3">
      <c r="A35" s="43"/>
      <c r="B35" s="43"/>
      <c r="C35" s="43"/>
      <c r="D35" s="43"/>
      <c r="E35" s="43"/>
      <c r="F35" s="64" t="str">
        <f t="shared" si="2"/>
        <v>Adjuntar evidencia</v>
      </c>
    </row>
    <row r="36" spans="1:12" ht="14.4" x14ac:dyDescent="0.3">
      <c r="A36" s="43"/>
      <c r="B36" s="43"/>
      <c r="C36" s="43"/>
      <c r="D36" s="43"/>
      <c r="E36" s="43"/>
      <c r="F36" s="64" t="str">
        <f t="shared" si="2"/>
        <v>Adjuntar evidencia</v>
      </c>
    </row>
    <row r="37" spans="1:12" ht="13.2" customHeight="1" x14ac:dyDescent="0.25"/>
  </sheetData>
  <sheetProtection algorithmName="SHA-512" hashValue="dfaKiEWA8ZvGs7SnZgkufTefQnqCJk09z4QDoXYkYktLObOCCecCRxR9KEkInBKtuntYb8SuM7efNg7lpYrXJg==" saltValue="cZ52w0nLSWy62IZfh1zFag==" spinCount="100000" sheet="1" objects="1" scenarios="1" insertColumns="0" insertRows="0"/>
  <mergeCells count="3">
    <mergeCell ref="A14:E14"/>
    <mergeCell ref="A25:E25"/>
    <mergeCell ref="A30:E30"/>
  </mergeCells>
  <conditionalFormatting sqref="J5:J7">
    <cfRule type="cellIs" dxfId="59" priority="19" operator="greaterThan">
      <formula>0.99</formula>
    </cfRule>
    <cfRule type="cellIs" dxfId="58" priority="20" operator="between">
      <formula>0.51</formula>
      <formula>0.99</formula>
    </cfRule>
    <cfRule type="cellIs" dxfId="57" priority="21" operator="lessThan">
      <formula>0.5</formula>
    </cfRule>
  </conditionalFormatting>
  <conditionalFormatting sqref="K28">
    <cfRule type="cellIs" dxfId="56" priority="4" operator="between">
      <formula>90%</formula>
      <formula>100%</formula>
    </cfRule>
    <cfRule type="cellIs" dxfId="55" priority="5" operator="between">
      <formula>40%</formula>
      <formula>80%</formula>
    </cfRule>
    <cfRule type="cellIs" dxfId="54" priority="6" operator="lessThan">
      <formula>30</formula>
    </cfRule>
  </conditionalFormatting>
  <conditionalFormatting sqref="L17">
    <cfRule type="cellIs" dxfId="53" priority="13" operator="between">
      <formula>90%</formula>
      <formula>100%</formula>
    </cfRule>
    <cfRule type="cellIs" dxfId="52" priority="14" operator="between">
      <formula>40%</formula>
      <formula>80%</formula>
    </cfRule>
    <cfRule type="cellIs" dxfId="51" priority="15" operator="lessThan">
      <formula>30</formula>
    </cfRule>
  </conditionalFormatting>
  <conditionalFormatting sqref="L20">
    <cfRule type="cellIs" dxfId="50" priority="7" operator="between">
      <formula>90%</formula>
      <formula>100%</formula>
    </cfRule>
    <cfRule type="cellIs" dxfId="49" priority="8" operator="between">
      <formula>40%</formula>
      <formula>80%</formula>
    </cfRule>
    <cfRule type="cellIs" dxfId="48" priority="9" operator="lessThan">
      <formula>30</formula>
    </cfRule>
  </conditionalFormatting>
  <conditionalFormatting sqref="L23">
    <cfRule type="cellIs" dxfId="47" priority="10" operator="between">
      <formula>90%</formula>
      <formula>100%</formula>
    </cfRule>
    <cfRule type="cellIs" dxfId="46" priority="11" operator="between">
      <formula>40%</formula>
      <formula>80%</formula>
    </cfRule>
    <cfRule type="cellIs" dxfId="45" priority="12" operator="lessThan">
      <formula>30</formula>
    </cfRule>
  </conditionalFormatting>
  <conditionalFormatting sqref="L33">
    <cfRule type="cellIs" dxfId="44" priority="1" operator="between">
      <formula>90%</formula>
      <formula>100%</formula>
    </cfRule>
    <cfRule type="cellIs" dxfId="43" priority="2" operator="between">
      <formula>40%</formula>
      <formula>80%</formula>
    </cfRule>
    <cfRule type="cellIs" dxfId="42" priority="3" operator="lessThan">
      <formula>30</formula>
    </cfRule>
  </conditionalFormatting>
  <dataValidations count="2">
    <dataValidation type="list" allowBlank="1" showInputMessage="1" showErrorMessage="1" sqref="A5:A12" xr:uid="{F4748121-61F6-4075-9845-BCAC76B5B28E}">
      <formula1>$G$5:$G$7</formula1>
    </dataValidation>
    <dataValidation type="list" allowBlank="1" showInputMessage="1" showErrorMessage="1" sqref="A17:C18" xr:uid="{A2F2FC5B-A146-4A0D-9AC2-EAF1D4CC5102}">
      <formula1>$N$2:$N$18</formula1>
    </dataValidation>
  </dataValidations>
  <hyperlinks>
    <hyperlink ref="N4" r:id="rId1" xr:uid="{A4DCDD8A-7496-4942-875C-5B4832197932}"/>
    <hyperlink ref="N16" r:id="rId2" xr:uid="{8F647FBC-D1FB-4C8F-BBC8-834365A51D68}"/>
    <hyperlink ref="N17" r:id="rId3" xr:uid="{F37DBA3C-7AD2-4851-83EA-43B1FA85D084}"/>
    <hyperlink ref="N28" r:id="rId4" xr:uid="{424FA099-8976-43E5-8F5C-FC99E33337B6}"/>
    <hyperlink ref="N32" r:id="rId5" xr:uid="{530A76E4-C834-495D-AD58-CCADD7B93D93}"/>
  </hyperlinks>
  <pageMargins left="0.7" right="0.7" top="0.75" bottom="0.75" header="0.3" footer="0.3"/>
  <legacyDrawing r:id="rId6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75659-DB49-476B-B208-A63D2A806642}">
  <dimension ref="A2:Q42"/>
  <sheetViews>
    <sheetView topLeftCell="A37" workbookViewId="0">
      <selection activeCell="F37" sqref="F37"/>
    </sheetView>
  </sheetViews>
  <sheetFormatPr baseColWidth="10" defaultColWidth="11.5546875" defaultRowHeight="13.8" x14ac:dyDescent="0.25"/>
  <cols>
    <col min="1" max="1" width="8.5546875" style="42" bestFit="1" customWidth="1"/>
    <col min="2" max="2" width="15.44140625" style="42" bestFit="1" customWidth="1"/>
    <col min="3" max="3" width="13" style="42" bestFit="1" customWidth="1"/>
    <col min="4" max="4" width="21.33203125" style="42" customWidth="1"/>
    <col min="5" max="5" width="16.77734375" style="42" bestFit="1" customWidth="1"/>
    <col min="6" max="6" width="24.44140625" style="42" customWidth="1"/>
    <col min="7" max="7" width="6" style="42" bestFit="1" customWidth="1"/>
    <col min="8" max="8" width="18.88671875" style="42" bestFit="1" customWidth="1"/>
    <col min="9" max="9" width="22.109375" style="42" customWidth="1"/>
    <col min="10" max="10" width="13.88671875" style="42" bestFit="1" customWidth="1"/>
    <col min="11" max="11" width="15.33203125" style="42" customWidth="1"/>
    <col min="12" max="12" width="11.5546875" style="42"/>
    <col min="13" max="13" width="0" style="42" hidden="1" customWidth="1"/>
    <col min="14" max="16" width="11.5546875" style="42"/>
    <col min="17" max="17" width="0" style="42" hidden="1" customWidth="1"/>
    <col min="18" max="16384" width="11.5546875" style="42"/>
  </cols>
  <sheetData>
    <row r="2" spans="1:13" ht="55.2" x14ac:dyDescent="0.25">
      <c r="A2" s="40" t="s">
        <v>0</v>
      </c>
      <c r="B2" s="41" t="s">
        <v>288</v>
      </c>
    </row>
    <row r="4" spans="1:13" x14ac:dyDescent="0.25">
      <c r="A4" s="88" t="s">
        <v>289</v>
      </c>
      <c r="B4" s="88"/>
      <c r="C4" s="88"/>
      <c r="D4" s="88"/>
    </row>
    <row r="6" spans="1:13" ht="27.6" x14ac:dyDescent="0.25">
      <c r="A6" s="60" t="s">
        <v>34</v>
      </c>
      <c r="B6" s="60" t="s">
        <v>226</v>
      </c>
      <c r="C6" s="60" t="s">
        <v>290</v>
      </c>
      <c r="D6" s="10" t="s">
        <v>8</v>
      </c>
      <c r="F6" s="8" t="s">
        <v>291</v>
      </c>
      <c r="G6" s="10" t="s">
        <v>57</v>
      </c>
      <c r="H6" s="10" t="s">
        <v>58</v>
      </c>
    </row>
    <row r="7" spans="1:13" ht="14.4" x14ac:dyDescent="0.3">
      <c r="A7" s="40"/>
      <c r="B7" s="40"/>
      <c r="C7" s="40"/>
      <c r="D7" s="58" t="str">
        <f>HYPERLINK(M7,"Adjuntar evidencias")</f>
        <v>Adjuntar evidencias</v>
      </c>
      <c r="F7" s="1">
        <f>COUNTA(B7)</f>
        <v>0</v>
      </c>
      <c r="G7" s="1">
        <v>1</v>
      </c>
      <c r="H7" s="9">
        <f>(F7/G7)</f>
        <v>0</v>
      </c>
      <c r="M7" s="29" t="s">
        <v>336</v>
      </c>
    </row>
    <row r="9" spans="1:13" x14ac:dyDescent="0.25">
      <c r="A9" s="88" t="s">
        <v>292</v>
      </c>
      <c r="B9" s="88"/>
      <c r="C9" s="88"/>
      <c r="D9" s="88"/>
    </row>
    <row r="11" spans="1:13" ht="27.6" x14ac:dyDescent="0.25">
      <c r="A11" s="60" t="s">
        <v>34</v>
      </c>
      <c r="B11" s="60" t="s">
        <v>177</v>
      </c>
      <c r="C11" s="60" t="s">
        <v>36</v>
      </c>
      <c r="D11" s="60" t="s">
        <v>293</v>
      </c>
      <c r="E11" s="10" t="s">
        <v>8</v>
      </c>
      <c r="G11" s="10" t="s">
        <v>34</v>
      </c>
      <c r="H11" s="8" t="s">
        <v>180</v>
      </c>
      <c r="I11" s="10" t="s">
        <v>57</v>
      </c>
      <c r="J11" s="10" t="s">
        <v>58</v>
      </c>
    </row>
    <row r="12" spans="1:13" ht="14.4" x14ac:dyDescent="0.3">
      <c r="A12" s="43"/>
      <c r="B12" s="40"/>
      <c r="C12" s="43"/>
      <c r="D12" s="43"/>
      <c r="E12" s="64" t="str">
        <f>HYPERLINK($M$12,"Adjuntar evidencias")</f>
        <v>Adjuntar evidencias</v>
      </c>
      <c r="G12" s="1">
        <v>2021</v>
      </c>
      <c r="H12" s="1">
        <f>COUNTIF($A$12:$A$16,"2021")</f>
        <v>0</v>
      </c>
      <c r="I12" s="1">
        <v>1</v>
      </c>
      <c r="J12" s="9">
        <f>(H12/I12)</f>
        <v>0</v>
      </c>
      <c r="M12" s="29" t="s">
        <v>337</v>
      </c>
    </row>
    <row r="13" spans="1:13" ht="14.4" x14ac:dyDescent="0.3">
      <c r="A13" s="43"/>
      <c r="B13" s="40"/>
      <c r="C13" s="43"/>
      <c r="D13" s="43"/>
      <c r="E13" s="64" t="str">
        <f t="shared" ref="E13:E16" si="0">HYPERLINK($M$12,"Adjuntar evidencias")</f>
        <v>Adjuntar evidencias</v>
      </c>
      <c r="G13" s="1">
        <v>2022</v>
      </c>
      <c r="H13" s="1">
        <f>COUNTIF($A$12:$A$16,"2022")</f>
        <v>0</v>
      </c>
      <c r="I13" s="1">
        <v>1</v>
      </c>
      <c r="J13" s="9">
        <f t="shared" ref="J13:J17" si="1">(H13/I13)</f>
        <v>0</v>
      </c>
    </row>
    <row r="14" spans="1:13" ht="14.4" x14ac:dyDescent="0.3">
      <c r="A14" s="43"/>
      <c r="B14" s="40"/>
      <c r="C14" s="43"/>
      <c r="D14" s="43"/>
      <c r="E14" s="64" t="str">
        <f t="shared" si="0"/>
        <v>Adjuntar evidencias</v>
      </c>
      <c r="G14" s="1">
        <v>2023</v>
      </c>
      <c r="H14" s="1">
        <f>COUNTIF($A$12:$A$16,"2023")</f>
        <v>0</v>
      </c>
      <c r="I14" s="1">
        <v>1</v>
      </c>
      <c r="J14" s="9">
        <f>(H14/I14)</f>
        <v>0</v>
      </c>
    </row>
    <row r="15" spans="1:13" ht="14.4" x14ac:dyDescent="0.3">
      <c r="A15" s="43"/>
      <c r="B15" s="40"/>
      <c r="C15" s="43"/>
      <c r="D15" s="43"/>
      <c r="E15" s="64" t="str">
        <f t="shared" si="0"/>
        <v>Adjuntar evidencias</v>
      </c>
      <c r="G15" s="1">
        <v>2024</v>
      </c>
      <c r="H15" s="1">
        <f>COUNTIF($A$12:$A$16,"2024")</f>
        <v>0</v>
      </c>
      <c r="I15" s="1">
        <v>1</v>
      </c>
      <c r="J15" s="9">
        <f t="shared" si="1"/>
        <v>0</v>
      </c>
    </row>
    <row r="16" spans="1:13" ht="14.4" x14ac:dyDescent="0.3">
      <c r="A16" s="43"/>
      <c r="B16" s="40"/>
      <c r="C16" s="43"/>
      <c r="D16" s="43"/>
      <c r="E16" s="64" t="str">
        <f t="shared" si="0"/>
        <v>Adjuntar evidencias</v>
      </c>
      <c r="G16" s="1">
        <v>2025</v>
      </c>
      <c r="H16" s="1">
        <f>COUNTIF($A$12:$A$16,"2025")</f>
        <v>0</v>
      </c>
      <c r="I16" s="1">
        <v>1</v>
      </c>
      <c r="J16" s="9">
        <f t="shared" si="1"/>
        <v>0</v>
      </c>
    </row>
    <row r="17" spans="1:17" x14ac:dyDescent="0.25">
      <c r="G17" s="1">
        <v>2026</v>
      </c>
      <c r="H17" s="1">
        <f>COUNTIF($A$12:$A$16,"2026")</f>
        <v>0</v>
      </c>
      <c r="I17" s="1">
        <v>1</v>
      </c>
      <c r="J17" s="9">
        <f t="shared" si="1"/>
        <v>0</v>
      </c>
    </row>
    <row r="19" spans="1:17" ht="25.2" customHeight="1" x14ac:dyDescent="0.25">
      <c r="A19" s="133" t="s">
        <v>294</v>
      </c>
      <c r="B19" s="133"/>
      <c r="C19" s="133"/>
      <c r="D19" s="133"/>
    </row>
    <row r="21" spans="1:17" ht="27.6" x14ac:dyDescent="0.25">
      <c r="A21" s="60" t="s">
        <v>34</v>
      </c>
      <c r="B21" s="61" t="s">
        <v>4</v>
      </c>
      <c r="C21" s="60" t="s">
        <v>36</v>
      </c>
      <c r="D21" s="60" t="s">
        <v>295</v>
      </c>
      <c r="E21" s="60" t="s">
        <v>296</v>
      </c>
      <c r="F21" s="10" t="s">
        <v>8</v>
      </c>
      <c r="H21" s="8" t="s">
        <v>34</v>
      </c>
      <c r="I21" s="8" t="s">
        <v>297</v>
      </c>
      <c r="J21" s="8" t="s">
        <v>100</v>
      </c>
      <c r="K21" s="8" t="s">
        <v>58</v>
      </c>
    </row>
    <row r="22" spans="1:17" ht="14.4" x14ac:dyDescent="0.3">
      <c r="A22" s="43"/>
      <c r="B22" s="43"/>
      <c r="C22" s="43"/>
      <c r="D22" s="43"/>
      <c r="E22" s="43"/>
      <c r="F22" s="1" t="str">
        <f>IF(E22="Si",HYPERLINK($M$29,"Adjuntar evidencias"),HYPERLINK($M$22,"Adjuntar evidencias"))</f>
        <v>Adjuntar evidencias</v>
      </c>
      <c r="H22" s="1">
        <v>2023</v>
      </c>
      <c r="I22" s="1">
        <f>COUNTIF($A$22:$A$42,"2023")</f>
        <v>0</v>
      </c>
      <c r="J22" s="1">
        <v>10</v>
      </c>
      <c r="K22" s="9">
        <f>(I22/J22)</f>
        <v>0</v>
      </c>
      <c r="M22" s="29" t="s">
        <v>339</v>
      </c>
      <c r="Q22" s="42" t="s">
        <v>109</v>
      </c>
    </row>
    <row r="23" spans="1:17" x14ac:dyDescent="0.25">
      <c r="A23" s="43"/>
      <c r="B23" s="43"/>
      <c r="C23" s="43"/>
      <c r="D23" s="43"/>
      <c r="E23" s="43"/>
      <c r="F23" s="1" t="str">
        <f t="shared" ref="F23:F42" si="2">IF(E23="Si",HYPERLINK($M$29,"Adjuntar evidencias"),HYPERLINK($M$22,"Adjuntar evidencias"))</f>
        <v>Adjuntar evidencias</v>
      </c>
      <c r="H23" s="1">
        <v>2024</v>
      </c>
      <c r="I23" s="1">
        <f>COUNTIF($A$22:$A$42,"2024")</f>
        <v>0</v>
      </c>
      <c r="J23" s="1">
        <v>10</v>
      </c>
      <c r="K23" s="9">
        <f t="shared" ref="K23:K25" si="3">(I23/J23)</f>
        <v>0</v>
      </c>
      <c r="Q23" s="42" t="s">
        <v>110</v>
      </c>
    </row>
    <row r="24" spans="1:17" x14ac:dyDescent="0.25">
      <c r="A24" s="43"/>
      <c r="B24" s="43"/>
      <c r="C24" s="43"/>
      <c r="D24" s="43"/>
      <c r="E24" s="43"/>
      <c r="F24" s="1" t="str">
        <f t="shared" si="2"/>
        <v>Adjuntar evidencias</v>
      </c>
      <c r="H24" s="1">
        <v>2025</v>
      </c>
      <c r="I24" s="1">
        <f>COUNTIF($A$22:$A$42,"2025")</f>
        <v>0</v>
      </c>
      <c r="J24" s="1">
        <v>10</v>
      </c>
      <c r="K24" s="9">
        <f t="shared" si="3"/>
        <v>0</v>
      </c>
    </row>
    <row r="25" spans="1:17" x14ac:dyDescent="0.25">
      <c r="A25" s="43"/>
      <c r="B25" s="43"/>
      <c r="C25" s="43"/>
      <c r="D25" s="43"/>
      <c r="E25" s="43"/>
      <c r="F25" s="1" t="str">
        <f t="shared" si="2"/>
        <v>Adjuntar evidencias</v>
      </c>
      <c r="H25" s="1">
        <v>2026</v>
      </c>
      <c r="I25" s="1">
        <f>COUNTIF($A$22:$A$42,"2026")</f>
        <v>0</v>
      </c>
      <c r="J25" s="1">
        <v>10</v>
      </c>
      <c r="K25" s="9">
        <f t="shared" si="3"/>
        <v>0</v>
      </c>
    </row>
    <row r="26" spans="1:17" x14ac:dyDescent="0.25">
      <c r="A26" s="43"/>
      <c r="B26" s="43"/>
      <c r="C26" s="43"/>
      <c r="D26" s="43"/>
      <c r="E26" s="43"/>
      <c r="F26" s="1" t="str">
        <f t="shared" si="2"/>
        <v>Adjuntar evidencias</v>
      </c>
      <c r="H26" s="71"/>
      <c r="I26" s="71"/>
      <c r="J26" s="71"/>
      <c r="K26" s="71"/>
    </row>
    <row r="27" spans="1:17" x14ac:dyDescent="0.25">
      <c r="A27" s="43"/>
      <c r="B27" s="43"/>
      <c r="C27" s="43"/>
      <c r="D27" s="43"/>
      <c r="E27" s="43"/>
      <c r="F27" s="1" t="str">
        <f t="shared" si="2"/>
        <v>Adjuntar evidencias</v>
      </c>
      <c r="H27" s="71"/>
      <c r="I27" s="71"/>
      <c r="J27" s="71"/>
      <c r="K27" s="71"/>
    </row>
    <row r="28" spans="1:17" ht="27.6" x14ac:dyDescent="0.25">
      <c r="A28" s="43"/>
      <c r="B28" s="43"/>
      <c r="C28" s="43"/>
      <c r="D28" s="43"/>
      <c r="E28" s="43"/>
      <c r="F28" s="1" t="str">
        <f t="shared" si="2"/>
        <v>Adjuntar evidencias</v>
      </c>
      <c r="H28" s="8" t="s">
        <v>34</v>
      </c>
      <c r="I28" s="8" t="s">
        <v>298</v>
      </c>
      <c r="J28" s="8" t="s">
        <v>100</v>
      </c>
      <c r="K28" s="8" t="s">
        <v>58</v>
      </c>
    </row>
    <row r="29" spans="1:17" ht="14.4" x14ac:dyDescent="0.3">
      <c r="A29" s="43"/>
      <c r="B29" s="43"/>
      <c r="C29" s="43"/>
      <c r="D29" s="43"/>
      <c r="E29" s="43"/>
      <c r="F29" s="1" t="str">
        <f t="shared" si="2"/>
        <v>Adjuntar evidencias</v>
      </c>
      <c r="H29" s="1">
        <v>2023</v>
      </c>
      <c r="I29" s="1">
        <f>COUNTIFS($A$22:$A$42,"2023",$E$22:$E$42,"Si")</f>
        <v>0</v>
      </c>
      <c r="J29" s="1">
        <v>2</v>
      </c>
      <c r="K29" s="9">
        <f>(I29/J29)</f>
        <v>0</v>
      </c>
      <c r="M29" s="29" t="s">
        <v>338</v>
      </c>
    </row>
    <row r="30" spans="1:17" x14ac:dyDescent="0.25">
      <c r="A30" s="43"/>
      <c r="B30" s="43"/>
      <c r="C30" s="43"/>
      <c r="D30" s="43"/>
      <c r="E30" s="43"/>
      <c r="F30" s="1" t="str">
        <f t="shared" si="2"/>
        <v>Adjuntar evidencias</v>
      </c>
      <c r="H30" s="1">
        <v>2024</v>
      </c>
      <c r="I30" s="1">
        <f>COUNTIFS($A$22:$A$42,"2024",$E$22:$E$42,"Si")</f>
        <v>0</v>
      </c>
      <c r="J30" s="1">
        <v>2</v>
      </c>
      <c r="K30" s="9">
        <f t="shared" ref="K30:K32" si="4">(I30/J30)</f>
        <v>0</v>
      </c>
    </row>
    <row r="31" spans="1:17" x14ac:dyDescent="0.25">
      <c r="A31" s="43"/>
      <c r="B31" s="43"/>
      <c r="C31" s="43"/>
      <c r="D31" s="43"/>
      <c r="E31" s="43"/>
      <c r="F31" s="1" t="str">
        <f t="shared" si="2"/>
        <v>Adjuntar evidencias</v>
      </c>
      <c r="H31" s="1">
        <v>2025</v>
      </c>
      <c r="I31" s="1">
        <f>COUNTIFS($A$22:$A$42,"2025",$E$22:$E$42,"Si")</f>
        <v>0</v>
      </c>
      <c r="J31" s="1">
        <v>2</v>
      </c>
      <c r="K31" s="9">
        <f t="shared" si="4"/>
        <v>0</v>
      </c>
    </row>
    <row r="32" spans="1:17" x14ac:dyDescent="0.25">
      <c r="A32" s="43"/>
      <c r="B32" s="43"/>
      <c r="C32" s="43"/>
      <c r="D32" s="43"/>
      <c r="E32" s="43"/>
      <c r="F32" s="1" t="str">
        <f t="shared" si="2"/>
        <v>Adjuntar evidencias</v>
      </c>
      <c r="H32" s="1">
        <v>2026</v>
      </c>
      <c r="I32" s="1">
        <f>COUNTIFS($A$22:$A$42,"2026",$E$22:$E$42,"Si")</f>
        <v>0</v>
      </c>
      <c r="J32" s="1">
        <v>2</v>
      </c>
      <c r="K32" s="9">
        <f t="shared" si="4"/>
        <v>0</v>
      </c>
    </row>
    <row r="33" spans="1:6" x14ac:dyDescent="0.25">
      <c r="A33" s="43"/>
      <c r="B33" s="43"/>
      <c r="C33" s="43"/>
      <c r="D33" s="43"/>
      <c r="E33" s="43"/>
      <c r="F33" s="1" t="str">
        <f t="shared" si="2"/>
        <v>Adjuntar evidencias</v>
      </c>
    </row>
    <row r="34" spans="1:6" x14ac:dyDescent="0.25">
      <c r="A34" s="43"/>
      <c r="B34" s="43"/>
      <c r="C34" s="43"/>
      <c r="D34" s="43"/>
      <c r="E34" s="43"/>
      <c r="F34" s="1" t="str">
        <f t="shared" si="2"/>
        <v>Adjuntar evidencias</v>
      </c>
    </row>
    <row r="35" spans="1:6" x14ac:dyDescent="0.25">
      <c r="A35" s="43"/>
      <c r="B35" s="43"/>
      <c r="C35" s="43"/>
      <c r="D35" s="43"/>
      <c r="E35" s="43"/>
      <c r="F35" s="1" t="str">
        <f t="shared" si="2"/>
        <v>Adjuntar evidencias</v>
      </c>
    </row>
    <row r="36" spans="1:6" x14ac:dyDescent="0.25">
      <c r="A36" s="43"/>
      <c r="B36" s="43"/>
      <c r="C36" s="43"/>
      <c r="D36" s="43"/>
      <c r="E36" s="43"/>
      <c r="F36" s="1" t="str">
        <f t="shared" si="2"/>
        <v>Adjuntar evidencias</v>
      </c>
    </row>
    <row r="37" spans="1:6" x14ac:dyDescent="0.25">
      <c r="A37" s="43"/>
      <c r="B37" s="43"/>
      <c r="C37" s="43"/>
      <c r="D37" s="43"/>
      <c r="E37" s="43"/>
      <c r="F37" s="1" t="str">
        <f t="shared" si="2"/>
        <v>Adjuntar evidencias</v>
      </c>
    </row>
    <row r="38" spans="1:6" x14ac:dyDescent="0.25">
      <c r="A38" s="43"/>
      <c r="B38" s="43"/>
      <c r="C38" s="43"/>
      <c r="D38" s="43"/>
      <c r="E38" s="43"/>
      <c r="F38" s="1" t="str">
        <f t="shared" si="2"/>
        <v>Adjuntar evidencias</v>
      </c>
    </row>
    <row r="39" spans="1:6" x14ac:dyDescent="0.25">
      <c r="A39" s="43"/>
      <c r="B39" s="43"/>
      <c r="C39" s="43"/>
      <c r="D39" s="43"/>
      <c r="E39" s="43"/>
      <c r="F39" s="1" t="str">
        <f t="shared" si="2"/>
        <v>Adjuntar evidencias</v>
      </c>
    </row>
    <row r="40" spans="1:6" x14ac:dyDescent="0.25">
      <c r="A40" s="43"/>
      <c r="B40" s="43"/>
      <c r="C40" s="43"/>
      <c r="D40" s="43"/>
      <c r="E40" s="43"/>
      <c r="F40" s="1" t="str">
        <f t="shared" si="2"/>
        <v>Adjuntar evidencias</v>
      </c>
    </row>
    <row r="41" spans="1:6" x14ac:dyDescent="0.25">
      <c r="A41" s="43"/>
      <c r="B41" s="43"/>
      <c r="C41" s="43"/>
      <c r="D41" s="43"/>
      <c r="E41" s="43"/>
      <c r="F41" s="1" t="str">
        <f t="shared" si="2"/>
        <v>Adjuntar evidencias</v>
      </c>
    </row>
    <row r="42" spans="1:6" x14ac:dyDescent="0.25">
      <c r="A42" s="43"/>
      <c r="B42" s="43"/>
      <c r="C42" s="43"/>
      <c r="D42" s="43"/>
      <c r="E42" s="43"/>
      <c r="F42" s="1" t="str">
        <f t="shared" si="2"/>
        <v>Adjuntar evidencias</v>
      </c>
    </row>
  </sheetData>
  <sheetProtection algorithmName="SHA-512" hashValue="o/YNnG/I+AhsIOWh/tApA1NHxJxzmUD5TFmaeacQwYTwn2LdZabXcwLMpP+2m+BVroxZh7fmcuJ4xvg/foHxow==" saltValue="3Q0ywA8DSCOBgEmCxIqZZw==" spinCount="100000" sheet="1" objects="1" scenarios="1" insertColumns="0" insertRows="0"/>
  <mergeCells count="3">
    <mergeCell ref="A4:D4"/>
    <mergeCell ref="A9:D9"/>
    <mergeCell ref="A19:D19"/>
  </mergeCells>
  <conditionalFormatting sqref="H7">
    <cfRule type="cellIs" dxfId="41" priority="10" operator="between">
      <formula>90%</formula>
      <formula>100%</formula>
    </cfRule>
    <cfRule type="cellIs" dxfId="40" priority="11" operator="between">
      <formula>40%</formula>
      <formula>80%</formula>
    </cfRule>
    <cfRule type="cellIs" dxfId="39" priority="12" operator="lessThan">
      <formula>30</formula>
    </cfRule>
  </conditionalFormatting>
  <conditionalFormatting sqref="J12:J17">
    <cfRule type="cellIs" dxfId="38" priority="7" operator="between">
      <formula>90%</formula>
      <formula>100%</formula>
    </cfRule>
    <cfRule type="cellIs" dxfId="37" priority="8" operator="between">
      <formula>40%</formula>
      <formula>80%</formula>
    </cfRule>
    <cfRule type="cellIs" dxfId="36" priority="9" operator="lessThan">
      <formula>30</formula>
    </cfRule>
  </conditionalFormatting>
  <conditionalFormatting sqref="K22:K25">
    <cfRule type="cellIs" dxfId="35" priority="4" operator="between">
      <formula>90%</formula>
      <formula>100%</formula>
    </cfRule>
    <cfRule type="cellIs" dxfId="34" priority="5" operator="between">
      <formula>40%</formula>
      <formula>80%</formula>
    </cfRule>
    <cfRule type="cellIs" dxfId="33" priority="6" operator="lessThan">
      <formula>30</formula>
    </cfRule>
  </conditionalFormatting>
  <conditionalFormatting sqref="K29:K32">
    <cfRule type="cellIs" dxfId="32" priority="1" operator="between">
      <formula>90%</formula>
      <formula>100%</formula>
    </cfRule>
    <cfRule type="cellIs" dxfId="31" priority="2" operator="between">
      <formula>40%</formula>
      <formula>80%</formula>
    </cfRule>
    <cfRule type="cellIs" dxfId="30" priority="3" operator="lessThan">
      <formula>30</formula>
    </cfRule>
  </conditionalFormatting>
  <dataValidations count="3">
    <dataValidation type="list" allowBlank="1" showInputMessage="1" showErrorMessage="1" sqref="B7" xr:uid="{EA4CAE72-90A4-4A36-A2C6-3FAEDA3113DB}">
      <formula1>$A$4</formula1>
    </dataValidation>
    <dataValidation type="list" allowBlank="1" showInputMessage="1" showErrorMessage="1" sqref="E22:E42" xr:uid="{E88F192F-B159-4701-9A4F-4E79BC028179}">
      <formula1>$Q$22:$Q$23</formula1>
    </dataValidation>
    <dataValidation type="list" allowBlank="1" showInputMessage="1" showErrorMessage="1" sqref="A22:A42" xr:uid="{984DC4FC-8ED0-4F26-8184-1119F55A03DF}">
      <formula1>$H$22:$H$25</formula1>
    </dataValidation>
  </dataValidations>
  <hyperlinks>
    <hyperlink ref="M7" r:id="rId1" xr:uid="{0A444328-4E8E-4768-8F31-48F7EC10322E}"/>
    <hyperlink ref="M12" r:id="rId2" xr:uid="{E844299A-DD8C-4505-9ABF-4D3C0AFDEC0B}"/>
    <hyperlink ref="M29" r:id="rId3" xr:uid="{2F7CED4E-ACA8-41FE-8C24-E437C15F1EE5}"/>
    <hyperlink ref="M22" r:id="rId4" xr:uid="{1C4D4DBD-3FEF-4932-BF23-416A22DE35B5}"/>
  </hyperlinks>
  <pageMargins left="0.7" right="0.7" top="0.75" bottom="0.75" header="0.3" footer="0.3"/>
  <legacy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0BC0F-DACC-466A-92E0-717FCC5FF99B}">
  <dimension ref="A2:M34"/>
  <sheetViews>
    <sheetView topLeftCell="A29" workbookViewId="0">
      <selection activeCell="E16" sqref="E16"/>
    </sheetView>
  </sheetViews>
  <sheetFormatPr baseColWidth="10" defaultColWidth="11.5546875" defaultRowHeight="13.8" x14ac:dyDescent="0.25"/>
  <cols>
    <col min="1" max="1" width="11.5546875" style="42"/>
    <col min="2" max="2" width="23.33203125" style="42" customWidth="1"/>
    <col min="3" max="3" width="19.6640625" style="42" customWidth="1"/>
    <col min="4" max="4" width="13.5546875" style="42" customWidth="1"/>
    <col min="5" max="6" width="11.5546875" style="42"/>
    <col min="7" max="7" width="11.5546875" style="42" customWidth="1"/>
    <col min="8" max="8" width="15.5546875" style="42" bestFit="1" customWidth="1"/>
    <col min="9" max="9" width="11.5546875" style="42"/>
    <col min="10" max="10" width="13.44140625" style="42" customWidth="1"/>
    <col min="11" max="12" width="11.5546875" style="42"/>
    <col min="13" max="13" width="0" style="42" hidden="1" customWidth="1"/>
    <col min="14" max="16384" width="11.5546875" style="42"/>
  </cols>
  <sheetData>
    <row r="2" spans="1:13" ht="27.6" x14ac:dyDescent="0.25">
      <c r="A2" s="40" t="s">
        <v>0</v>
      </c>
      <c r="B2" s="41" t="s">
        <v>299</v>
      </c>
    </row>
    <row r="4" spans="1:13" x14ac:dyDescent="0.25">
      <c r="A4" s="144" t="s">
        <v>300</v>
      </c>
      <c r="B4" s="144"/>
      <c r="C4" s="144"/>
    </row>
    <row r="5" spans="1:13" ht="28.2" customHeight="1" x14ac:dyDescent="0.25">
      <c r="A5" s="138" t="s">
        <v>301</v>
      </c>
      <c r="B5" s="138"/>
      <c r="C5" s="138"/>
    </row>
    <row r="7" spans="1:13" ht="27.6" x14ac:dyDescent="0.25">
      <c r="A7" s="60" t="s">
        <v>34</v>
      </c>
      <c r="B7" s="60" t="s">
        <v>134</v>
      </c>
      <c r="C7" s="60" t="s">
        <v>223</v>
      </c>
      <c r="D7" s="60" t="s">
        <v>37</v>
      </c>
      <c r="E7" s="10" t="s">
        <v>8</v>
      </c>
      <c r="G7" s="10" t="s">
        <v>34</v>
      </c>
      <c r="H7" s="8" t="s">
        <v>302</v>
      </c>
      <c r="I7" s="10" t="s">
        <v>57</v>
      </c>
      <c r="J7" s="10" t="s">
        <v>58</v>
      </c>
    </row>
    <row r="8" spans="1:13" ht="14.4" x14ac:dyDescent="0.3">
      <c r="A8" s="40"/>
      <c r="B8" s="40"/>
      <c r="C8" s="40"/>
      <c r="D8" s="40"/>
      <c r="E8" s="1" t="str">
        <f>IF(C8=$A$4,HYPERLINK($M$8,"Adjuntar evidencias"),IF(C8=$A$5,HYPERLINK($M$12,"Adjuntar evidencias"),""""""))</f>
        <v>""</v>
      </c>
      <c r="G8" s="4">
        <v>2024</v>
      </c>
      <c r="H8" s="4">
        <f>COUNTIFS($C$8:$C$15,$A$4,$A$8:$A$15,"2024")</f>
        <v>0</v>
      </c>
      <c r="I8" s="4">
        <v>1</v>
      </c>
      <c r="J8" s="9">
        <f>(H8/I8)</f>
        <v>0</v>
      </c>
      <c r="M8" s="29" t="s">
        <v>340</v>
      </c>
    </row>
    <row r="9" spans="1:13" x14ac:dyDescent="0.25">
      <c r="A9" s="40"/>
      <c r="B9" s="40"/>
      <c r="C9" s="40"/>
      <c r="D9" s="40"/>
      <c r="E9" s="1" t="str">
        <f t="shared" ref="E9:E15" si="0">IF(C9=$A$4,HYPERLINK($M$8,"Adjuntar evidencias"),IF(C9=$A$5,HYPERLINK($M$12,"Adjuntar evidencias"),""""""))</f>
        <v>""</v>
      </c>
      <c r="G9" s="4">
        <v>2025</v>
      </c>
      <c r="H9" s="4">
        <f>COUNTIFS($C$8:$C$15,$A$4,$A$8:$A$15,"2025")</f>
        <v>0</v>
      </c>
      <c r="I9" s="4">
        <v>1</v>
      </c>
      <c r="J9" s="9">
        <f t="shared" ref="J9:J10" si="1">(H9/I9)</f>
        <v>0</v>
      </c>
    </row>
    <row r="10" spans="1:13" x14ac:dyDescent="0.25">
      <c r="A10" s="40"/>
      <c r="B10" s="40"/>
      <c r="C10" s="40"/>
      <c r="D10" s="40"/>
      <c r="E10" s="1" t="str">
        <f t="shared" si="0"/>
        <v>""</v>
      </c>
      <c r="G10" s="4">
        <v>2026</v>
      </c>
      <c r="H10" s="4">
        <f>COUNTIFS($C$8:$C$15,$A$4,$A$8:$A$15,"2026")</f>
        <v>0</v>
      </c>
      <c r="I10" s="4">
        <v>1</v>
      </c>
      <c r="J10" s="9">
        <f t="shared" si="1"/>
        <v>0</v>
      </c>
    </row>
    <row r="11" spans="1:13" x14ac:dyDescent="0.25">
      <c r="A11" s="40"/>
      <c r="B11" s="40"/>
      <c r="C11" s="40"/>
      <c r="D11" s="40"/>
      <c r="E11" s="1" t="str">
        <f t="shared" si="0"/>
        <v>""</v>
      </c>
      <c r="G11" s="3"/>
      <c r="H11" s="3"/>
      <c r="I11" s="3"/>
      <c r="J11" s="3"/>
    </row>
    <row r="12" spans="1:13" ht="27.6" x14ac:dyDescent="0.3">
      <c r="A12" s="43"/>
      <c r="B12" s="43"/>
      <c r="C12" s="43"/>
      <c r="D12" s="43"/>
      <c r="E12" s="1" t="str">
        <f t="shared" si="0"/>
        <v>""</v>
      </c>
      <c r="G12" s="8" t="s">
        <v>4</v>
      </c>
      <c r="H12" s="8" t="s">
        <v>303</v>
      </c>
      <c r="I12" s="10" t="s">
        <v>57</v>
      </c>
      <c r="J12" s="10" t="s">
        <v>58</v>
      </c>
      <c r="M12" s="29" t="s">
        <v>341</v>
      </c>
    </row>
    <row r="13" spans="1:13" x14ac:dyDescent="0.25">
      <c r="A13" s="43"/>
      <c r="B13" s="43"/>
      <c r="C13" s="43"/>
      <c r="D13" s="43"/>
      <c r="E13" s="1" t="str">
        <f t="shared" si="0"/>
        <v>""</v>
      </c>
      <c r="G13" s="1" t="s">
        <v>13</v>
      </c>
      <c r="H13" s="1">
        <f>+COUNTIFS($C$8:$C$15,$A$5,$A$8:$A$15,"2024")</f>
        <v>0</v>
      </c>
      <c r="I13" s="1">
        <v>1</v>
      </c>
      <c r="J13" s="9">
        <f>(H13/I13)</f>
        <v>0</v>
      </c>
    </row>
    <row r="14" spans="1:13" x14ac:dyDescent="0.25">
      <c r="A14" s="43"/>
      <c r="B14" s="43"/>
      <c r="C14" s="43"/>
      <c r="D14" s="43"/>
      <c r="E14" s="1" t="str">
        <f t="shared" si="0"/>
        <v>""</v>
      </c>
      <c r="G14" s="1" t="s">
        <v>16</v>
      </c>
      <c r="H14" s="1">
        <f>+COUNTIFS($C$8:$C$15,$A$5,$A$8:$A$15,"2025")</f>
        <v>0</v>
      </c>
      <c r="I14" s="1">
        <v>1</v>
      </c>
      <c r="J14" s="9">
        <f t="shared" ref="J14:J15" si="2">(H14/I14)</f>
        <v>0</v>
      </c>
    </row>
    <row r="15" spans="1:13" x14ac:dyDescent="0.25">
      <c r="A15" s="43"/>
      <c r="B15" s="43"/>
      <c r="C15" s="43"/>
      <c r="D15" s="43"/>
      <c r="E15" s="1" t="str">
        <f t="shared" si="0"/>
        <v>""</v>
      </c>
      <c r="G15" s="1" t="s">
        <v>19</v>
      </c>
      <c r="H15" s="1">
        <f>+COUNTIFS($C$8:$C$15,$A$5,$A$8:$A$15,"2026")</f>
        <v>0</v>
      </c>
      <c r="I15" s="1">
        <v>1</v>
      </c>
      <c r="J15" s="9">
        <f t="shared" si="2"/>
        <v>0</v>
      </c>
    </row>
    <row r="17" spans="1:13" x14ac:dyDescent="0.25">
      <c r="A17" s="144" t="s">
        <v>304</v>
      </c>
      <c r="B17" s="144"/>
      <c r="C17" s="144"/>
    </row>
    <row r="18" spans="1:13" ht="25.2" customHeight="1" x14ac:dyDescent="0.25">
      <c r="A18" s="138" t="s">
        <v>305</v>
      </c>
      <c r="B18" s="138"/>
      <c r="C18" s="138"/>
    </row>
    <row r="19" spans="1:13" x14ac:dyDescent="0.25">
      <c r="A19" s="138" t="s">
        <v>306</v>
      </c>
      <c r="B19" s="138"/>
      <c r="C19" s="138"/>
    </row>
    <row r="21" spans="1:13" ht="27.6" x14ac:dyDescent="0.25">
      <c r="A21" s="60" t="s">
        <v>34</v>
      </c>
      <c r="B21" s="60" t="s">
        <v>134</v>
      </c>
      <c r="C21" s="60" t="s">
        <v>223</v>
      </c>
      <c r="D21" s="60" t="s">
        <v>37</v>
      </c>
      <c r="E21" s="10" t="s">
        <v>8</v>
      </c>
      <c r="G21" s="8" t="s">
        <v>4</v>
      </c>
      <c r="H21" s="10" t="s">
        <v>307</v>
      </c>
      <c r="I21" s="10" t="s">
        <v>57</v>
      </c>
      <c r="J21" s="10" t="s">
        <v>58</v>
      </c>
    </row>
    <row r="22" spans="1:13" ht="14.4" x14ac:dyDescent="0.3">
      <c r="A22" s="40"/>
      <c r="B22" s="40"/>
      <c r="C22" s="40"/>
      <c r="D22" s="40"/>
      <c r="E22" s="1" t="str">
        <f>IF(C22=$A$17,HYPERLINK($M$22,"Adjuntar evidencias"),IF(C22=$A$18,HYPERLINK($M$25,"Adjuntar evidencias"),IF(C22=$A$19,HYPERLINK($M$29,"Adjuntar evidencias"),"""")))</f>
        <v>"</v>
      </c>
      <c r="G22" s="4">
        <v>2025</v>
      </c>
      <c r="H22" s="1">
        <f>COUNTIFS($A$22:$A$34,"2025",$C$22:$C$34,$A$17)</f>
        <v>0</v>
      </c>
      <c r="I22" s="1">
        <v>6</v>
      </c>
      <c r="J22" s="9">
        <f>(H22/I22)</f>
        <v>0</v>
      </c>
      <c r="M22" s="29" t="s">
        <v>342</v>
      </c>
    </row>
    <row r="23" spans="1:13" x14ac:dyDescent="0.25">
      <c r="A23" s="40"/>
      <c r="B23" s="40"/>
      <c r="C23" s="40"/>
      <c r="D23" s="40"/>
      <c r="E23" s="1" t="str">
        <f t="shared" ref="E23:E34" si="3">IF(C23=$A$17,HYPERLINK($M$22,"Adjuntar evidencias"),IF(C23=$A$18,HYPERLINK($M$25,"Adjuntar evidencias"),IF(C23=$A$19,HYPERLINK($M$29,"Adjuntar evidencias"),"""")))</f>
        <v>"</v>
      </c>
      <c r="G23" s="4">
        <v>2026</v>
      </c>
      <c r="H23" s="1">
        <f>COUNTIFS($A$22:$A$34,"2026",$C$22:$C$34,$A$17)</f>
        <v>0</v>
      </c>
      <c r="I23" s="1">
        <v>6</v>
      </c>
      <c r="J23" s="9">
        <f>(H23/I23)</f>
        <v>0</v>
      </c>
    </row>
    <row r="24" spans="1:13" x14ac:dyDescent="0.25">
      <c r="A24" s="40"/>
      <c r="B24" s="40"/>
      <c r="C24" s="40"/>
      <c r="D24" s="40"/>
      <c r="E24" s="1" t="str">
        <f t="shared" si="3"/>
        <v>"</v>
      </c>
      <c r="G24" s="3"/>
      <c r="H24" s="3"/>
      <c r="I24" s="3"/>
      <c r="J24" s="3"/>
    </row>
    <row r="25" spans="1:13" ht="41.4" x14ac:dyDescent="0.3">
      <c r="A25" s="40"/>
      <c r="B25" s="40"/>
      <c r="C25" s="40"/>
      <c r="D25" s="40"/>
      <c r="E25" s="1" t="str">
        <f t="shared" si="3"/>
        <v>"</v>
      </c>
      <c r="G25" s="10" t="s">
        <v>34</v>
      </c>
      <c r="H25" s="8" t="s">
        <v>308</v>
      </c>
      <c r="I25" s="10" t="s">
        <v>57</v>
      </c>
      <c r="J25" s="10" t="s">
        <v>58</v>
      </c>
      <c r="M25" s="29" t="s">
        <v>343</v>
      </c>
    </row>
    <row r="26" spans="1:13" x14ac:dyDescent="0.25">
      <c r="A26" s="45"/>
      <c r="B26" s="45"/>
      <c r="C26" s="40"/>
      <c r="D26" s="45"/>
      <c r="E26" s="1" t="str">
        <f t="shared" si="3"/>
        <v>"</v>
      </c>
      <c r="G26" s="4">
        <v>2025</v>
      </c>
      <c r="H26" s="4">
        <f>COUNTIFS($A$22:$A$34,"2025",$C$22:$C$34,$A$18)</f>
        <v>0</v>
      </c>
      <c r="I26" s="4">
        <v>1</v>
      </c>
      <c r="J26" s="9">
        <f>(H26/I26)</f>
        <v>0</v>
      </c>
    </row>
    <row r="27" spans="1:13" x14ac:dyDescent="0.25">
      <c r="A27" s="45"/>
      <c r="B27" s="45"/>
      <c r="C27" s="40"/>
      <c r="D27" s="45"/>
      <c r="E27" s="1" t="str">
        <f t="shared" si="3"/>
        <v>"</v>
      </c>
      <c r="G27" s="4">
        <v>2026</v>
      </c>
      <c r="H27" s="4">
        <f>COUNTIFS($A$22:$A$34,"2026",$C$22:$C$34,$A$18)</f>
        <v>0</v>
      </c>
      <c r="I27" s="4">
        <v>1</v>
      </c>
      <c r="J27" s="9">
        <f>(H27/I27)</f>
        <v>0</v>
      </c>
    </row>
    <row r="28" spans="1:13" x14ac:dyDescent="0.25">
      <c r="A28" s="45"/>
      <c r="B28" s="45"/>
      <c r="C28" s="40"/>
      <c r="D28" s="45"/>
      <c r="E28" s="1" t="str">
        <f t="shared" si="3"/>
        <v>"</v>
      </c>
      <c r="G28" s="3"/>
      <c r="H28" s="3"/>
      <c r="I28" s="3"/>
      <c r="J28" s="3"/>
    </row>
    <row r="29" spans="1:13" ht="27.6" x14ac:dyDescent="0.3">
      <c r="A29" s="45"/>
      <c r="B29" s="45"/>
      <c r="C29" s="40"/>
      <c r="D29" s="45"/>
      <c r="E29" s="1" t="str">
        <f t="shared" si="3"/>
        <v>"</v>
      </c>
      <c r="G29" s="10" t="s">
        <v>34</v>
      </c>
      <c r="H29" s="8" t="s">
        <v>306</v>
      </c>
      <c r="I29" s="10" t="s">
        <v>57</v>
      </c>
      <c r="J29" s="10" t="s">
        <v>58</v>
      </c>
      <c r="M29" s="29" t="s">
        <v>344</v>
      </c>
    </row>
    <row r="30" spans="1:13" x14ac:dyDescent="0.25">
      <c r="A30" s="45"/>
      <c r="B30" s="45"/>
      <c r="C30" s="40"/>
      <c r="D30" s="45"/>
      <c r="E30" s="1" t="str">
        <f t="shared" si="3"/>
        <v>"</v>
      </c>
      <c r="G30" s="4">
        <v>2025</v>
      </c>
      <c r="H30" s="4">
        <f>COUNTIFS($A$22:$A$34,"2025",$C$22:$C$34,$A$19)</f>
        <v>0</v>
      </c>
      <c r="I30" s="4">
        <v>1</v>
      </c>
      <c r="J30" s="9">
        <f>(H30/I30)</f>
        <v>0</v>
      </c>
    </row>
    <row r="31" spans="1:13" x14ac:dyDescent="0.25">
      <c r="A31" s="45"/>
      <c r="B31" s="45"/>
      <c r="C31" s="40"/>
      <c r="D31" s="45"/>
      <c r="E31" s="1" t="str">
        <f t="shared" si="3"/>
        <v>"</v>
      </c>
      <c r="G31" s="4">
        <v>2026</v>
      </c>
      <c r="H31" s="4">
        <f>COUNTIFS($A$22:$A$34,"2026",$C$22:$C$34,$A$19)</f>
        <v>0</v>
      </c>
      <c r="I31" s="4">
        <v>1</v>
      </c>
      <c r="J31" s="9">
        <f>(H31/I31)</f>
        <v>0</v>
      </c>
    </row>
    <row r="32" spans="1:13" x14ac:dyDescent="0.25">
      <c r="A32" s="45"/>
      <c r="B32" s="45"/>
      <c r="C32" s="40"/>
      <c r="D32" s="45"/>
      <c r="E32" s="1" t="str">
        <f t="shared" si="3"/>
        <v>"</v>
      </c>
    </row>
    <row r="33" spans="1:5" x14ac:dyDescent="0.25">
      <c r="A33" s="45"/>
      <c r="B33" s="45"/>
      <c r="C33" s="40"/>
      <c r="D33" s="45"/>
      <c r="E33" s="1" t="str">
        <f t="shared" si="3"/>
        <v>"</v>
      </c>
    </row>
    <row r="34" spans="1:5" x14ac:dyDescent="0.25">
      <c r="A34" s="45"/>
      <c r="B34" s="45"/>
      <c r="C34" s="40"/>
      <c r="D34" s="45"/>
      <c r="E34" s="1" t="str">
        <f t="shared" si="3"/>
        <v>"</v>
      </c>
    </row>
  </sheetData>
  <sheetProtection algorithmName="SHA-512" hashValue="s1YNtg/JSVce6AqD42u0kc26vE3s+twBH8/7CjYagur21uyiyLOinAkpVBb3Ze2znZ6pWN7tkrCjZdvoiuzQ9g==" saltValue="PAydj51euAud9oPrCl+y2g==" spinCount="100000" sheet="1" objects="1" scenarios="1" insertColumns="0" insertRows="0"/>
  <mergeCells count="5">
    <mergeCell ref="A4:C4"/>
    <mergeCell ref="A5:C5"/>
    <mergeCell ref="A17:C17"/>
    <mergeCell ref="A18:C18"/>
    <mergeCell ref="A19:C19"/>
  </mergeCells>
  <conditionalFormatting sqref="J8:J10">
    <cfRule type="cellIs" dxfId="29" priority="13" operator="between">
      <formula>90%</formula>
      <formula>100%</formula>
    </cfRule>
    <cfRule type="cellIs" dxfId="28" priority="14" operator="between">
      <formula>40%</formula>
      <formula>80%</formula>
    </cfRule>
    <cfRule type="cellIs" dxfId="27" priority="15" operator="lessThan">
      <formula>30</formula>
    </cfRule>
  </conditionalFormatting>
  <conditionalFormatting sqref="J13:J15">
    <cfRule type="cellIs" dxfId="26" priority="10" operator="between">
      <formula>90%</formula>
      <formula>100%</formula>
    </cfRule>
    <cfRule type="cellIs" dxfId="25" priority="11" operator="between">
      <formula>40%</formula>
      <formula>80%</formula>
    </cfRule>
    <cfRule type="cellIs" dxfId="24" priority="12" operator="lessThan">
      <formula>30</formula>
    </cfRule>
  </conditionalFormatting>
  <conditionalFormatting sqref="J22:J23">
    <cfRule type="cellIs" dxfId="23" priority="7" operator="between">
      <formula>90%</formula>
      <formula>100%</formula>
    </cfRule>
    <cfRule type="cellIs" dxfId="22" priority="8" operator="between">
      <formula>40%</formula>
      <formula>80%</formula>
    </cfRule>
    <cfRule type="cellIs" dxfId="21" priority="9" operator="lessThan">
      <formula>30</formula>
    </cfRule>
  </conditionalFormatting>
  <conditionalFormatting sqref="J26:J27">
    <cfRule type="cellIs" dxfId="20" priority="4" operator="between">
      <formula>90%</formula>
      <formula>100%</formula>
    </cfRule>
    <cfRule type="cellIs" dxfId="19" priority="5" operator="between">
      <formula>40%</formula>
      <formula>80%</formula>
    </cfRule>
    <cfRule type="cellIs" dxfId="18" priority="6" operator="lessThan">
      <formula>30</formula>
    </cfRule>
  </conditionalFormatting>
  <conditionalFormatting sqref="J30:J31">
    <cfRule type="cellIs" dxfId="17" priority="1" operator="between">
      <formula>90%</formula>
      <formula>100%</formula>
    </cfRule>
    <cfRule type="cellIs" dxfId="16" priority="2" operator="between">
      <formula>40%</formula>
      <formula>80%</formula>
    </cfRule>
    <cfRule type="cellIs" dxfId="15" priority="3" operator="lessThan">
      <formula>30</formula>
    </cfRule>
  </conditionalFormatting>
  <dataValidations count="3">
    <dataValidation type="list" allowBlank="1" showInputMessage="1" showErrorMessage="1" sqref="A8:A11 A22:A25" xr:uid="{576C6B54-C564-4533-A353-05E940C2FB30}">
      <formula1>$G$8:$G$10</formula1>
    </dataValidation>
    <dataValidation type="list" allowBlank="1" showInputMessage="1" showErrorMessage="1" sqref="C8:C11" xr:uid="{FD9C286C-6460-4ED0-9C4B-806A3EC79186}">
      <formula1>$A$4:$A$5</formula1>
    </dataValidation>
    <dataValidation type="list" allowBlank="1" showInputMessage="1" showErrorMessage="1" sqref="C22:C34" xr:uid="{4497A61C-E562-4ED9-AB50-4F65C6BD2AB3}">
      <formula1>$A$17:$A$19</formula1>
    </dataValidation>
  </dataValidations>
  <hyperlinks>
    <hyperlink ref="M8" r:id="rId1" xr:uid="{DB5EC20D-837E-47C3-8DC7-D37590AB9EF8}"/>
    <hyperlink ref="M12" r:id="rId2" xr:uid="{E903D966-9DAC-40FE-84A4-EC7469A30146}"/>
    <hyperlink ref="M22" r:id="rId3" xr:uid="{B5361051-6E93-4BDC-94F7-A5B9514615BA}"/>
    <hyperlink ref="M25" r:id="rId4" xr:uid="{D274760D-3BBB-4F14-8890-E9CED6ACF315}"/>
    <hyperlink ref="M29" r:id="rId5" xr:uid="{E5E38154-5C5B-4A10-9626-BB9D12DB275B}"/>
  </hyperlinks>
  <pageMargins left="0.7" right="0.7" top="0.75" bottom="0.75" header="0.3" footer="0.3"/>
  <legacyDrawing r:id="rId6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DC151B-2716-4C8F-BCF0-C640D876CA27}">
  <dimension ref="A2:N23"/>
  <sheetViews>
    <sheetView topLeftCell="A7" workbookViewId="0">
      <selection activeCell="D22" sqref="D22"/>
    </sheetView>
  </sheetViews>
  <sheetFormatPr baseColWidth="10" defaultColWidth="11.5546875" defaultRowHeight="13.8" x14ac:dyDescent="0.25"/>
  <cols>
    <col min="1" max="1" width="9.6640625" style="42" bestFit="1" customWidth="1"/>
    <col min="2" max="2" width="18.33203125" style="42" bestFit="1" customWidth="1"/>
    <col min="3" max="3" width="8.5546875" style="42" bestFit="1" customWidth="1"/>
    <col min="4" max="4" width="21" style="42" bestFit="1" customWidth="1"/>
    <col min="5" max="5" width="11.5546875" style="42"/>
    <col min="6" max="6" width="16.5546875" style="42" customWidth="1"/>
    <col min="7" max="7" width="12.109375" style="42" customWidth="1"/>
    <col min="8" max="8" width="11.5546875" style="42"/>
    <col min="9" max="9" width="12.6640625" style="42" customWidth="1"/>
    <col min="10" max="10" width="13.109375" style="42" customWidth="1"/>
    <col min="11" max="11" width="11.5546875" style="42"/>
    <col min="12" max="14" width="0" style="42" hidden="1" customWidth="1"/>
    <col min="15" max="16384" width="11.5546875" style="42"/>
  </cols>
  <sheetData>
    <row r="2" spans="1:14" ht="82.8" x14ac:dyDescent="0.25">
      <c r="A2" s="40" t="s">
        <v>309</v>
      </c>
      <c r="B2" s="41" t="s">
        <v>310</v>
      </c>
    </row>
    <row r="3" spans="1:14" x14ac:dyDescent="0.25">
      <c r="L3" s="42" t="s">
        <v>311</v>
      </c>
    </row>
    <row r="4" spans="1:14" ht="27.6" x14ac:dyDescent="0.25">
      <c r="A4" s="40" t="s">
        <v>67</v>
      </c>
      <c r="B4" s="40" t="s">
        <v>5</v>
      </c>
      <c r="C4" s="40" t="s">
        <v>0</v>
      </c>
      <c r="D4" s="40" t="s">
        <v>312</v>
      </c>
      <c r="F4" s="1" t="s">
        <v>34</v>
      </c>
      <c r="G4" s="2" t="s">
        <v>313</v>
      </c>
      <c r="H4" s="2" t="s">
        <v>314</v>
      </c>
      <c r="I4" s="2" t="s">
        <v>57</v>
      </c>
      <c r="J4" s="2" t="s">
        <v>58</v>
      </c>
      <c r="L4" s="42" t="s">
        <v>315</v>
      </c>
      <c r="N4" s="42" t="s">
        <v>109</v>
      </c>
    </row>
    <row r="5" spans="1:14" x14ac:dyDescent="0.25">
      <c r="A5" s="43"/>
      <c r="B5" s="43"/>
      <c r="C5" s="43"/>
      <c r="D5" s="43"/>
      <c r="F5" s="1">
        <v>2025</v>
      </c>
      <c r="G5" s="1">
        <f>COUNTIFS($A$5:$A$16,"2025",$D$5:$D$16,"Si")</f>
        <v>0</v>
      </c>
      <c r="H5" s="1">
        <v>9</v>
      </c>
      <c r="I5" s="14">
        <v>1</v>
      </c>
      <c r="J5" s="9">
        <f>(G5/H5)</f>
        <v>0</v>
      </c>
      <c r="L5" s="42" t="s">
        <v>316</v>
      </c>
      <c r="N5" s="42" t="s">
        <v>110</v>
      </c>
    </row>
    <row r="6" spans="1:14" x14ac:dyDescent="0.25">
      <c r="A6" s="43"/>
      <c r="B6" s="43"/>
      <c r="C6" s="43"/>
      <c r="D6" s="43"/>
      <c r="F6" s="1">
        <v>2026</v>
      </c>
      <c r="G6" s="1">
        <f>COUNTIFS($A$5:$A$16,"2026",$D$5:$D$16,"Si")</f>
        <v>0</v>
      </c>
      <c r="H6" s="1">
        <v>9</v>
      </c>
      <c r="I6" s="14">
        <v>1</v>
      </c>
      <c r="J6" s="9">
        <f>(G6/H6)</f>
        <v>0</v>
      </c>
      <c r="L6" s="42" t="s">
        <v>317</v>
      </c>
      <c r="N6" s="42" t="s">
        <v>318</v>
      </c>
    </row>
    <row r="7" spans="1:14" x14ac:dyDescent="0.25">
      <c r="A7" s="43"/>
      <c r="B7" s="43"/>
      <c r="C7" s="43"/>
      <c r="D7" s="43"/>
      <c r="L7" s="42" t="s">
        <v>319</v>
      </c>
    </row>
    <row r="8" spans="1:14" x14ac:dyDescent="0.25">
      <c r="A8" s="43"/>
      <c r="B8" s="43"/>
      <c r="C8" s="43"/>
      <c r="D8" s="43"/>
      <c r="L8" s="42" t="s">
        <v>320</v>
      </c>
    </row>
    <row r="9" spans="1:14" x14ac:dyDescent="0.25">
      <c r="A9" s="43"/>
      <c r="B9" s="43"/>
      <c r="C9" s="43"/>
      <c r="D9" s="43"/>
      <c r="L9" s="42" t="s">
        <v>321</v>
      </c>
    </row>
    <row r="10" spans="1:14" x14ac:dyDescent="0.25">
      <c r="A10" s="43"/>
      <c r="B10" s="43"/>
      <c r="C10" s="43"/>
      <c r="D10" s="43"/>
      <c r="L10" s="42" t="s">
        <v>322</v>
      </c>
    </row>
    <row r="11" spans="1:14" x14ac:dyDescent="0.25">
      <c r="A11" s="43"/>
      <c r="B11" s="43"/>
      <c r="C11" s="43"/>
      <c r="D11" s="43"/>
      <c r="L11" s="42" t="s">
        <v>323</v>
      </c>
    </row>
    <row r="12" spans="1:14" x14ac:dyDescent="0.25">
      <c r="A12" s="43"/>
      <c r="B12" s="43"/>
      <c r="C12" s="43"/>
      <c r="D12" s="43"/>
    </row>
    <row r="13" spans="1:14" x14ac:dyDescent="0.25">
      <c r="A13" s="43"/>
      <c r="B13" s="43"/>
      <c r="C13" s="43"/>
      <c r="D13" s="43"/>
    </row>
    <row r="14" spans="1:14" x14ac:dyDescent="0.25">
      <c r="A14" s="43"/>
      <c r="B14" s="43"/>
      <c r="C14" s="43"/>
      <c r="D14" s="43"/>
    </row>
    <row r="15" spans="1:14" x14ac:dyDescent="0.25">
      <c r="A15" s="43"/>
      <c r="B15" s="43"/>
      <c r="C15" s="43"/>
      <c r="D15" s="43"/>
    </row>
    <row r="16" spans="1:14" x14ac:dyDescent="0.25">
      <c r="A16" s="43"/>
      <c r="B16" s="43"/>
      <c r="C16" s="43"/>
      <c r="D16" s="43"/>
    </row>
    <row r="18" spans="1:13" x14ac:dyDescent="0.25">
      <c r="A18" s="120" t="s">
        <v>324</v>
      </c>
      <c r="B18" s="120"/>
      <c r="C18" s="120"/>
      <c r="D18" s="120"/>
    </row>
    <row r="20" spans="1:13" ht="41.4" x14ac:dyDescent="0.25">
      <c r="A20" s="60" t="s">
        <v>34</v>
      </c>
      <c r="B20" s="60" t="s">
        <v>325</v>
      </c>
      <c r="C20" s="61" t="s">
        <v>97</v>
      </c>
      <c r="D20" s="10" t="s">
        <v>8</v>
      </c>
      <c r="F20" s="1" t="s">
        <v>34</v>
      </c>
      <c r="G20" s="2" t="s">
        <v>326</v>
      </c>
      <c r="H20" s="2" t="s">
        <v>57</v>
      </c>
      <c r="I20" s="2" t="s">
        <v>58</v>
      </c>
    </row>
    <row r="21" spans="1:13" ht="14.4" x14ac:dyDescent="0.3">
      <c r="A21" s="43"/>
      <c r="B21" s="43"/>
      <c r="C21" s="43"/>
      <c r="D21" s="64" t="str">
        <f>HYPERLINK($M$21,"Adjuntar acta de claustro")</f>
        <v>Adjuntar acta de claustro</v>
      </c>
      <c r="F21" s="1">
        <v>2025</v>
      </c>
      <c r="G21" s="1">
        <f>COUNTIF($A$21:$A$23,"2026")</f>
        <v>0</v>
      </c>
      <c r="H21" s="1">
        <v>1</v>
      </c>
      <c r="I21" s="9">
        <f>(G21/H21)</f>
        <v>0</v>
      </c>
      <c r="M21" s="29" t="s">
        <v>345</v>
      </c>
    </row>
    <row r="22" spans="1:13" ht="14.4" x14ac:dyDescent="0.3">
      <c r="A22" s="43"/>
      <c r="B22" s="43"/>
      <c r="C22" s="43"/>
      <c r="D22" s="64" t="str">
        <f t="shared" ref="D22:D23" si="0">HYPERLINK($M$21,"Adjuntar acta de claustro")</f>
        <v>Adjuntar acta de claustro</v>
      </c>
      <c r="F22" s="1">
        <v>2026</v>
      </c>
      <c r="G22" s="1">
        <f>COUNTIF($A$21:$A$23,"2025")</f>
        <v>0</v>
      </c>
      <c r="H22" s="1">
        <v>1</v>
      </c>
      <c r="I22" s="9">
        <f>(G22/H22)</f>
        <v>0</v>
      </c>
    </row>
    <row r="23" spans="1:13" ht="14.4" x14ac:dyDescent="0.3">
      <c r="A23" s="43"/>
      <c r="B23" s="43"/>
      <c r="C23" s="43"/>
      <c r="D23" s="64" t="str">
        <f t="shared" si="0"/>
        <v>Adjuntar acta de claustro</v>
      </c>
    </row>
  </sheetData>
  <sheetProtection algorithmName="SHA-512" hashValue="V3Li+zO096KNfFtijpJDow73gcVkomkwu9EK0b0vbVbUqQ4nfI6M//VRtUNHZAI7wyh5d0TwqbxGOIzeeDHpvA==" saltValue="o3JskSUq8QydKy4grXFL1A==" spinCount="100000" sheet="1" objects="1" scenarios="1" insertRows="0" insertHyperlinks="0"/>
  <mergeCells count="1">
    <mergeCell ref="A18:D18"/>
  </mergeCells>
  <conditionalFormatting sqref="I21:I22">
    <cfRule type="cellIs" dxfId="14" priority="1" operator="between">
      <formula>90%</formula>
      <formula>100%</formula>
    </cfRule>
    <cfRule type="cellIs" dxfId="13" priority="2" operator="between">
      <formula>40%</formula>
      <formula>80%</formula>
    </cfRule>
    <cfRule type="cellIs" dxfId="12" priority="3" operator="lessThan">
      <formula>30</formula>
    </cfRule>
  </conditionalFormatting>
  <conditionalFormatting sqref="J5:J6">
    <cfRule type="cellIs" dxfId="11" priority="10" operator="between">
      <formula>90%</formula>
      <formula>100%</formula>
    </cfRule>
    <cfRule type="cellIs" dxfId="10" priority="11" operator="between">
      <formula>40%</formula>
      <formula>80%</formula>
    </cfRule>
    <cfRule type="cellIs" dxfId="9" priority="12" operator="lessThan">
      <formula>30</formula>
    </cfRule>
  </conditionalFormatting>
  <dataValidations count="4">
    <dataValidation type="list" allowBlank="1" showInputMessage="1" showErrorMessage="1" sqref="C5:C16" xr:uid="{45644E8C-6B5F-4BF6-A9F1-19F2B175537D}">
      <formula1>$L$3:$L$11</formula1>
    </dataValidation>
    <dataValidation type="list" allowBlank="1" showInputMessage="1" showErrorMessage="1" sqref="D5:D16" xr:uid="{2AB302EE-7CE8-404E-9563-96DFE31FB3FE}">
      <formula1>$N$4:$N$6</formula1>
    </dataValidation>
    <dataValidation type="list" allowBlank="1" showInputMessage="1" showErrorMessage="1" sqref="A5:A16" xr:uid="{64CC87B8-06B7-4E21-80FE-8E1B54531D2E}">
      <formula1>$F$5:$F$6</formula1>
    </dataValidation>
    <dataValidation type="list" allowBlank="1" showInputMessage="1" showErrorMessage="1" sqref="A21:A23" xr:uid="{87404900-E140-47E1-9F73-7EB0FA09D709}">
      <formula1>$F$21:$F$22</formula1>
    </dataValidation>
  </dataValidations>
  <hyperlinks>
    <hyperlink ref="M21" r:id="rId1" xr:uid="{033ACF1C-5369-4504-B28E-EE002316A888}"/>
  </hyperlinks>
  <pageMargins left="0.7" right="0.7" top="0.75" bottom="0.75" header="0.3" footer="0.3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94FDCB-B2B1-4B22-B639-82FD81ED6942}">
  <dimension ref="A2:L14"/>
  <sheetViews>
    <sheetView workbookViewId="0">
      <selection activeCell="H7" sqref="H7:I7"/>
    </sheetView>
  </sheetViews>
  <sheetFormatPr baseColWidth="10" defaultColWidth="11.5546875" defaultRowHeight="13.8" x14ac:dyDescent="0.25"/>
  <cols>
    <col min="1" max="1" width="9.6640625" style="42" bestFit="1" customWidth="1"/>
    <col min="2" max="2" width="17.33203125" style="42" bestFit="1" customWidth="1"/>
    <col min="3" max="3" width="14.109375" style="42" customWidth="1"/>
    <col min="4" max="4" width="13.109375" style="42" customWidth="1"/>
    <col min="5" max="5" width="16.77734375" style="42" bestFit="1" customWidth="1"/>
    <col min="6" max="9" width="11.5546875" style="42"/>
    <col min="10" max="10" width="13.33203125" style="42" customWidth="1"/>
    <col min="11" max="11" width="11.5546875" style="42"/>
    <col min="12" max="12" width="0" style="42" hidden="1" customWidth="1"/>
    <col min="13" max="16384" width="11.5546875" style="42"/>
  </cols>
  <sheetData>
    <row r="2" spans="1:12" ht="55.2" x14ac:dyDescent="0.25">
      <c r="A2" s="40" t="s">
        <v>327</v>
      </c>
      <c r="B2" s="41" t="s">
        <v>328</v>
      </c>
    </row>
    <row r="4" spans="1:12" ht="40.200000000000003" customHeight="1" x14ac:dyDescent="0.25">
      <c r="A4" s="137" t="s">
        <v>329</v>
      </c>
      <c r="B4" s="137"/>
      <c r="C4" s="137"/>
    </row>
    <row r="6" spans="1:12" ht="27.6" x14ac:dyDescent="0.25">
      <c r="A6" s="70" t="s">
        <v>34</v>
      </c>
      <c r="B6" s="70" t="s">
        <v>177</v>
      </c>
      <c r="C6" s="70" t="s">
        <v>226</v>
      </c>
      <c r="D6" s="70" t="s">
        <v>37</v>
      </c>
      <c r="E6" s="72" t="s">
        <v>8</v>
      </c>
      <c r="G6" s="1" t="s">
        <v>34</v>
      </c>
      <c r="H6" s="2" t="s">
        <v>330</v>
      </c>
      <c r="I6" s="1" t="s">
        <v>57</v>
      </c>
      <c r="J6" s="1" t="s">
        <v>58</v>
      </c>
    </row>
    <row r="7" spans="1:12" ht="14.4" x14ac:dyDescent="0.3">
      <c r="A7" s="45"/>
      <c r="B7" s="45"/>
      <c r="C7" s="45"/>
      <c r="D7" s="45"/>
      <c r="E7" s="64" t="str">
        <f>HYPERLINK($L$7,"Adjuntar evidencias")</f>
        <v>Adjuntar evidencias</v>
      </c>
      <c r="G7" s="1">
        <v>2025</v>
      </c>
      <c r="H7" s="1">
        <f>COUNTIFS($A$7:$A$14,"2025",$C$7:$C$14,$A$4)</f>
        <v>0</v>
      </c>
      <c r="I7" s="1">
        <v>1</v>
      </c>
      <c r="J7" s="9">
        <f>(H7/I7)</f>
        <v>0</v>
      </c>
      <c r="L7" s="29" t="s">
        <v>346</v>
      </c>
    </row>
    <row r="8" spans="1:12" ht="14.4" x14ac:dyDescent="0.3">
      <c r="A8" s="45"/>
      <c r="B8" s="45"/>
      <c r="C8" s="45"/>
      <c r="D8" s="45"/>
      <c r="E8" s="64" t="str">
        <f t="shared" ref="E8:E14" si="0">HYPERLINK($L$7,"Adjuntar evidencias")</f>
        <v>Adjuntar evidencias</v>
      </c>
      <c r="G8" s="1">
        <v>2026</v>
      </c>
      <c r="H8" s="1">
        <f>COUNTIFS($A$7:$A$14,"2026",$C$7:$C$14,$A$4)</f>
        <v>0</v>
      </c>
      <c r="I8" s="1">
        <v>1</v>
      </c>
      <c r="J8" s="9">
        <f>(H8/I8)</f>
        <v>0</v>
      </c>
    </row>
    <row r="9" spans="1:12" ht="14.4" x14ac:dyDescent="0.3">
      <c r="A9" s="45"/>
      <c r="B9" s="45"/>
      <c r="C9" s="45"/>
      <c r="D9" s="45"/>
      <c r="E9" s="64" t="str">
        <f t="shared" si="0"/>
        <v>Adjuntar evidencias</v>
      </c>
    </row>
    <row r="10" spans="1:12" ht="14.4" x14ac:dyDescent="0.3">
      <c r="A10" s="45"/>
      <c r="B10" s="45"/>
      <c r="C10" s="45"/>
      <c r="D10" s="45"/>
      <c r="E10" s="64" t="str">
        <f t="shared" si="0"/>
        <v>Adjuntar evidencias</v>
      </c>
    </row>
    <row r="11" spans="1:12" ht="14.4" x14ac:dyDescent="0.3">
      <c r="A11" s="45"/>
      <c r="B11" s="45"/>
      <c r="C11" s="45"/>
      <c r="D11" s="45"/>
      <c r="E11" s="64" t="str">
        <f t="shared" si="0"/>
        <v>Adjuntar evidencias</v>
      </c>
    </row>
    <row r="12" spans="1:12" ht="14.4" x14ac:dyDescent="0.3">
      <c r="A12" s="45"/>
      <c r="B12" s="45"/>
      <c r="C12" s="45"/>
      <c r="D12" s="45"/>
      <c r="E12" s="64" t="str">
        <f t="shared" si="0"/>
        <v>Adjuntar evidencias</v>
      </c>
    </row>
    <row r="13" spans="1:12" ht="14.4" x14ac:dyDescent="0.3">
      <c r="A13" s="45"/>
      <c r="B13" s="43"/>
      <c r="C13" s="45"/>
      <c r="D13" s="43"/>
      <c r="E13" s="64" t="str">
        <f t="shared" si="0"/>
        <v>Adjuntar evidencias</v>
      </c>
    </row>
    <row r="14" spans="1:12" ht="14.4" x14ac:dyDescent="0.3">
      <c r="A14" s="45"/>
      <c r="B14" s="43"/>
      <c r="C14" s="45"/>
      <c r="D14" s="43"/>
      <c r="E14" s="64" t="str">
        <f t="shared" si="0"/>
        <v>Adjuntar evidencias</v>
      </c>
    </row>
  </sheetData>
  <sheetProtection algorithmName="SHA-512" hashValue="YKzBlbsy4hIKjYxIcLQOlt1iz5+3hzmWjrkxuLeAM8dzfvwgVRX9NquEW3n/WnZWyFc2MHQYihQZkvZGnfYg2w==" saltValue="OEsbYmj7h/taQVZPMbrHDg==" spinCount="100000" sheet="1" objects="1" scenarios="1" insertColumns="0" insertRows="0"/>
  <mergeCells count="1">
    <mergeCell ref="A4:C4"/>
  </mergeCells>
  <conditionalFormatting sqref="J7:J8">
    <cfRule type="cellIs" dxfId="8" priority="1" operator="between">
      <formula>90%</formula>
      <formula>100%</formula>
    </cfRule>
    <cfRule type="cellIs" dxfId="7" priority="2" operator="between">
      <formula>40%</formula>
      <formula>80%</formula>
    </cfRule>
    <cfRule type="cellIs" dxfId="6" priority="3" operator="lessThan">
      <formula>30</formula>
    </cfRule>
  </conditionalFormatting>
  <dataValidations count="2">
    <dataValidation type="list" allowBlank="1" showInputMessage="1" showErrorMessage="1" sqref="A7:A14" xr:uid="{C3D8D694-7C6B-4B13-8EE9-C3E1C610ADE5}">
      <formula1>$G$7:$G$8</formula1>
    </dataValidation>
    <dataValidation type="list" allowBlank="1" showInputMessage="1" showErrorMessage="1" sqref="C7:C14" xr:uid="{76DF5C54-A1E1-471A-B68F-6675A8B66A38}">
      <formula1>$A$4</formula1>
    </dataValidation>
  </dataValidations>
  <hyperlinks>
    <hyperlink ref="L7" r:id="rId1" xr:uid="{D4594BD9-2E97-4B30-A48F-D3441F2CAA88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5B2E1-A208-42BF-95F2-946A26EDD55A}">
  <dimension ref="A2:O24"/>
  <sheetViews>
    <sheetView topLeftCell="A18" workbookViewId="0">
      <selection activeCell="F40" sqref="F40"/>
    </sheetView>
  </sheetViews>
  <sheetFormatPr baseColWidth="10" defaultColWidth="11.5546875" defaultRowHeight="13.8" x14ac:dyDescent="0.25"/>
  <cols>
    <col min="1" max="1" width="9.6640625" style="42" bestFit="1" customWidth="1"/>
    <col min="2" max="2" width="24.109375" style="42" bestFit="1" customWidth="1"/>
    <col min="3" max="4" width="11.5546875" style="42"/>
    <col min="5" max="5" width="30.88671875" style="42" customWidth="1"/>
    <col min="6" max="6" width="16.77734375" style="42" bestFit="1" customWidth="1"/>
    <col min="7" max="9" width="11.5546875" style="42"/>
    <col min="10" max="10" width="12.5546875" style="42" bestFit="1" customWidth="1"/>
    <col min="11" max="11" width="11.5546875" style="42"/>
    <col min="12" max="12" width="13.44140625" style="42" customWidth="1"/>
    <col min="13" max="13" width="11.5546875" style="42"/>
    <col min="14" max="14" width="0" style="42" hidden="1" customWidth="1"/>
    <col min="15" max="15" width="3.109375" style="42" hidden="1" customWidth="1"/>
    <col min="16" max="16384" width="11.5546875" style="42"/>
  </cols>
  <sheetData>
    <row r="2" spans="1:15" ht="41.4" x14ac:dyDescent="0.25">
      <c r="A2" s="40" t="s">
        <v>331</v>
      </c>
      <c r="B2" s="41" t="s">
        <v>332</v>
      </c>
    </row>
    <row r="4" spans="1:15" ht="25.2" customHeight="1" x14ac:dyDescent="0.25">
      <c r="A4" s="137" t="s">
        <v>333</v>
      </c>
      <c r="B4" s="137"/>
      <c r="C4" s="137"/>
    </row>
    <row r="6" spans="1:15" ht="27.6" x14ac:dyDescent="0.25">
      <c r="A6" s="40" t="s">
        <v>34</v>
      </c>
      <c r="B6" s="40" t="s">
        <v>5</v>
      </c>
      <c r="C6" s="40" t="s">
        <v>223</v>
      </c>
      <c r="D6" s="40" t="s">
        <v>37</v>
      </c>
      <c r="E6" s="1" t="s">
        <v>8</v>
      </c>
      <c r="G6" s="1" t="s">
        <v>34</v>
      </c>
      <c r="H6" s="2" t="s">
        <v>330</v>
      </c>
      <c r="I6" s="1" t="s">
        <v>57</v>
      </c>
      <c r="J6" s="1" t="s">
        <v>58</v>
      </c>
    </row>
    <row r="7" spans="1:15" ht="14.4" x14ac:dyDescent="0.3">
      <c r="A7" s="45"/>
      <c r="B7" s="45"/>
      <c r="C7" s="45"/>
      <c r="D7" s="45"/>
      <c r="E7" s="74" t="str">
        <f>HYPERLINK($N$7,"Adjuntar evidencias")</f>
        <v>Adjuntar evidencias</v>
      </c>
      <c r="G7" s="4">
        <v>2025</v>
      </c>
      <c r="H7" s="4">
        <f>COUNTIF($A$7:$A$9,"2025")</f>
        <v>0</v>
      </c>
      <c r="I7" s="4">
        <v>1</v>
      </c>
      <c r="J7" s="9">
        <f>(H7/I7)</f>
        <v>0</v>
      </c>
      <c r="N7" s="29" t="s">
        <v>346</v>
      </c>
    </row>
    <row r="8" spans="1:15" ht="14.4" x14ac:dyDescent="0.3">
      <c r="A8" s="45"/>
      <c r="B8" s="45"/>
      <c r="C8" s="45"/>
      <c r="D8" s="45"/>
      <c r="E8" s="74" t="str">
        <f t="shared" ref="E8:E9" si="0">HYPERLINK($N$7,"Adjuntar evidencias")</f>
        <v>Adjuntar evidencias</v>
      </c>
      <c r="G8" s="4">
        <v>2026</v>
      </c>
      <c r="H8" s="4">
        <f>COUNTIF($A$7:$A$9,"2025")</f>
        <v>0</v>
      </c>
      <c r="I8" s="4">
        <v>1</v>
      </c>
      <c r="J8" s="9">
        <f>(H8/I8)</f>
        <v>0</v>
      </c>
    </row>
    <row r="9" spans="1:15" ht="14.4" x14ac:dyDescent="0.3">
      <c r="A9" s="45"/>
      <c r="B9" s="45"/>
      <c r="C9" s="45"/>
      <c r="D9" s="45"/>
      <c r="E9" s="74" t="str">
        <f t="shared" si="0"/>
        <v>Adjuntar evidencias</v>
      </c>
    </row>
    <row r="11" spans="1:15" x14ac:dyDescent="0.25">
      <c r="A11" s="145" t="s">
        <v>347</v>
      </c>
      <c r="B11" s="146"/>
      <c r="C11" s="146"/>
      <c r="D11" s="146"/>
      <c r="E11" s="146"/>
    </row>
    <row r="12" spans="1:15" x14ac:dyDescent="0.25">
      <c r="A12" s="73"/>
      <c r="B12" s="73"/>
    </row>
    <row r="13" spans="1:15" ht="41.4" x14ac:dyDescent="0.25">
      <c r="A13" s="40" t="s">
        <v>34</v>
      </c>
      <c r="B13" s="40" t="s">
        <v>5</v>
      </c>
      <c r="C13" s="40" t="s">
        <v>0</v>
      </c>
      <c r="D13" s="40" t="s">
        <v>236</v>
      </c>
      <c r="E13" s="41" t="s">
        <v>334</v>
      </c>
      <c r="F13" s="1" t="s">
        <v>8</v>
      </c>
      <c r="H13" s="2" t="s">
        <v>34</v>
      </c>
      <c r="I13" s="2" t="s">
        <v>335</v>
      </c>
      <c r="J13" s="2" t="s">
        <v>314</v>
      </c>
      <c r="K13" s="2" t="s">
        <v>100</v>
      </c>
      <c r="L13" s="2" t="s">
        <v>58</v>
      </c>
    </row>
    <row r="14" spans="1:15" ht="14.4" x14ac:dyDescent="0.3">
      <c r="A14" s="43"/>
      <c r="B14" s="43"/>
      <c r="C14" s="43"/>
      <c r="D14" s="43"/>
      <c r="E14" s="43"/>
      <c r="F14" s="64" t="str">
        <f>HYPERLINK($N$14,"Adjuntar evidencias")</f>
        <v>Adjuntar evidencias</v>
      </c>
      <c r="H14" s="1">
        <v>2025</v>
      </c>
      <c r="I14" s="1">
        <f>COUNTIFS($A$14:$A$24,"2025",$E$14:$E$24,"Si")</f>
        <v>0</v>
      </c>
      <c r="J14" s="1">
        <f>COUNTIF($A$14:$A$24,"2025")</f>
        <v>0</v>
      </c>
      <c r="K14" s="14">
        <v>1</v>
      </c>
      <c r="L14" s="9" t="e">
        <f>(I14/J14)</f>
        <v>#DIV/0!</v>
      </c>
      <c r="N14" s="29" t="s">
        <v>348</v>
      </c>
      <c r="O14" s="42" t="s">
        <v>109</v>
      </c>
    </row>
    <row r="15" spans="1:15" ht="14.4" x14ac:dyDescent="0.3">
      <c r="A15" s="43"/>
      <c r="B15" s="43"/>
      <c r="C15" s="43"/>
      <c r="D15" s="43"/>
      <c r="E15" s="43"/>
      <c r="F15" s="64" t="str">
        <f t="shared" ref="F15:F24" si="1">HYPERLINK($N$14,"Adjuntar evidencias")</f>
        <v>Adjuntar evidencias</v>
      </c>
      <c r="H15" s="1">
        <v>2026</v>
      </c>
      <c r="I15" s="1">
        <f>COUNTIFS($A$14:$A$24,"2026",$E$14:$E$24,"Si")</f>
        <v>0</v>
      </c>
      <c r="J15" s="1">
        <f>COUNTIF($A$14:$A$24,"2026")</f>
        <v>0</v>
      </c>
      <c r="K15" s="14">
        <v>1</v>
      </c>
      <c r="L15" s="9" t="e">
        <f>(I15/J15)</f>
        <v>#DIV/0!</v>
      </c>
      <c r="O15" s="42" t="s">
        <v>110</v>
      </c>
    </row>
    <row r="16" spans="1:15" ht="14.4" x14ac:dyDescent="0.3">
      <c r="A16" s="43"/>
      <c r="B16" s="43"/>
      <c r="C16" s="43"/>
      <c r="D16" s="43"/>
      <c r="E16" s="43"/>
      <c r="F16" s="64" t="str">
        <f t="shared" si="1"/>
        <v>Adjuntar evidencias</v>
      </c>
    </row>
    <row r="17" spans="1:6" ht="14.4" x14ac:dyDescent="0.3">
      <c r="A17" s="43"/>
      <c r="B17" s="43"/>
      <c r="C17" s="43"/>
      <c r="D17" s="43"/>
      <c r="E17" s="43"/>
      <c r="F17" s="64" t="str">
        <f t="shared" si="1"/>
        <v>Adjuntar evidencias</v>
      </c>
    </row>
    <row r="18" spans="1:6" ht="14.4" x14ac:dyDescent="0.3">
      <c r="A18" s="43"/>
      <c r="B18" s="43"/>
      <c r="C18" s="43"/>
      <c r="D18" s="43"/>
      <c r="E18" s="43"/>
      <c r="F18" s="64" t="str">
        <f t="shared" si="1"/>
        <v>Adjuntar evidencias</v>
      </c>
    </row>
    <row r="19" spans="1:6" ht="14.4" x14ac:dyDescent="0.3">
      <c r="A19" s="43"/>
      <c r="B19" s="43"/>
      <c r="C19" s="43"/>
      <c r="D19" s="43"/>
      <c r="E19" s="43"/>
      <c r="F19" s="64" t="str">
        <f t="shared" si="1"/>
        <v>Adjuntar evidencias</v>
      </c>
    </row>
    <row r="20" spans="1:6" ht="14.4" x14ac:dyDescent="0.3">
      <c r="A20" s="43"/>
      <c r="B20" s="43"/>
      <c r="C20" s="43"/>
      <c r="D20" s="43"/>
      <c r="E20" s="43"/>
      <c r="F20" s="64" t="str">
        <f t="shared" si="1"/>
        <v>Adjuntar evidencias</v>
      </c>
    </row>
    <row r="21" spans="1:6" ht="14.4" x14ac:dyDescent="0.3">
      <c r="A21" s="43"/>
      <c r="B21" s="43"/>
      <c r="C21" s="43"/>
      <c r="D21" s="43"/>
      <c r="E21" s="43"/>
      <c r="F21" s="64" t="str">
        <f t="shared" si="1"/>
        <v>Adjuntar evidencias</v>
      </c>
    </row>
    <row r="22" spans="1:6" ht="14.4" x14ac:dyDescent="0.3">
      <c r="A22" s="43"/>
      <c r="B22" s="43"/>
      <c r="C22" s="43"/>
      <c r="D22" s="43"/>
      <c r="E22" s="43"/>
      <c r="F22" s="64" t="str">
        <f t="shared" si="1"/>
        <v>Adjuntar evidencias</v>
      </c>
    </row>
    <row r="23" spans="1:6" ht="14.4" x14ac:dyDescent="0.3">
      <c r="A23" s="43"/>
      <c r="B23" s="43"/>
      <c r="C23" s="43"/>
      <c r="D23" s="43"/>
      <c r="E23" s="43"/>
      <c r="F23" s="64" t="str">
        <f t="shared" si="1"/>
        <v>Adjuntar evidencias</v>
      </c>
    </row>
    <row r="24" spans="1:6" ht="14.4" x14ac:dyDescent="0.3">
      <c r="A24" s="43"/>
      <c r="B24" s="43"/>
      <c r="C24" s="43"/>
      <c r="D24" s="43"/>
      <c r="E24" s="43"/>
      <c r="F24" s="64" t="str">
        <f t="shared" si="1"/>
        <v>Adjuntar evidencias</v>
      </c>
    </row>
  </sheetData>
  <sheetProtection algorithmName="SHA-512" hashValue="Eb0PTvsSTVxZreryf/0M9QpivBjDzYi4YE4hU+2vdlAxSGCyIu1qiW6kD9MWnL7+0CxDgI1GRSzuVqS7huXokQ==" saltValue="rt42ldx6I7Hbvid7Wm4xWA==" spinCount="100000" sheet="1" objects="1" scenarios="1" insertColumns="0" insertRows="0"/>
  <mergeCells count="2">
    <mergeCell ref="A4:C4"/>
    <mergeCell ref="A11:E11"/>
  </mergeCells>
  <conditionalFormatting sqref="J7:J8">
    <cfRule type="cellIs" dxfId="5" priority="4" operator="between">
      <formula>90%</formula>
      <formula>100%</formula>
    </cfRule>
    <cfRule type="cellIs" dxfId="4" priority="5" operator="between">
      <formula>40%</formula>
      <formula>80%</formula>
    </cfRule>
    <cfRule type="cellIs" dxfId="3" priority="6" operator="lessThan">
      <formula>30</formula>
    </cfRule>
  </conditionalFormatting>
  <conditionalFormatting sqref="L14:L15">
    <cfRule type="cellIs" dxfId="2" priority="1" operator="between">
      <formula>90%</formula>
      <formula>100%</formula>
    </cfRule>
    <cfRule type="cellIs" dxfId="1" priority="2" operator="between">
      <formula>40%</formula>
      <formula>80%</formula>
    </cfRule>
    <cfRule type="cellIs" dxfId="0" priority="3" operator="lessThan">
      <formula>30</formula>
    </cfRule>
  </conditionalFormatting>
  <dataValidations count="3">
    <dataValidation type="list" allowBlank="1" showInputMessage="1" showErrorMessage="1" sqref="C7:C9" xr:uid="{2F80B9B8-24F6-4641-BE2A-817DE68A7120}">
      <formula1>$A$4</formula1>
    </dataValidation>
    <dataValidation type="list" allowBlank="1" showInputMessage="1" showErrorMessage="1" sqref="A7:A9" xr:uid="{B47F28BC-8465-41B4-ADCA-5366F3628AD8}">
      <formula1>$G$7:$G$8</formula1>
    </dataValidation>
    <dataValidation type="list" allowBlank="1" showInputMessage="1" showErrorMessage="1" sqref="E14:E24" xr:uid="{2FDF25EC-75B3-49C2-8352-21158215D5C7}">
      <formula1>$O$14:$O$15</formula1>
    </dataValidation>
  </dataValidations>
  <hyperlinks>
    <hyperlink ref="N7" r:id="rId1" xr:uid="{FE703B74-A3FB-4624-B937-D96766295D4A}"/>
    <hyperlink ref="N14" r:id="rId2" xr:uid="{A952350D-3589-40E3-945C-712E313D316D}"/>
  </hyperlinks>
  <pageMargins left="0.7" right="0.7" top="0.75" bottom="0.75" header="0.3" footer="0.3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12</vt:i4>
      </vt:variant>
    </vt:vector>
  </HeadingPairs>
  <TitlesOfParts>
    <vt:vector size="12" baseType="lpstr">
      <vt:lpstr>Proyecto 1.1</vt:lpstr>
      <vt:lpstr>Proyecto 1.2</vt:lpstr>
      <vt:lpstr>Proyecto 1.3</vt:lpstr>
      <vt:lpstr>Proyecto 1.4</vt:lpstr>
      <vt:lpstr>Proyecto 1.5</vt:lpstr>
      <vt:lpstr>Proyecto 2.1</vt:lpstr>
      <vt:lpstr>Proyecto 3.1</vt:lpstr>
      <vt:lpstr>Proyecto 3.2</vt:lpstr>
      <vt:lpstr>Proyecto 4.1</vt:lpstr>
      <vt:lpstr>Acción 1.1</vt:lpstr>
      <vt:lpstr>Acción 4.1</vt:lpstr>
      <vt:lpstr>Acción 5.1</vt:lpstr>
    </vt:vector>
  </TitlesOfParts>
  <Manager/>
  <Company>UNIVERSIDAD INDUSTRIAL DE SANTANDER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EEIE - Alianza Industrial</dc:creator>
  <cp:keywords/>
  <dc:description/>
  <cp:lastModifiedBy>EEIE - Alianza Industrial</cp:lastModifiedBy>
  <cp:revision/>
  <dcterms:created xsi:type="dcterms:W3CDTF">2025-06-26T13:52:07Z</dcterms:created>
  <dcterms:modified xsi:type="dcterms:W3CDTF">2025-07-16T20:08:33Z</dcterms:modified>
  <cp:category/>
  <cp:contentStatus/>
</cp:coreProperties>
</file>